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2026-2030" sheetId="1" state="visible" r:id="rId3"/>
  </sheets>
  <definedNames>
    <definedName function="false" hidden="false" localSheetId="0" name="Print_Titles" vbProcedure="false">'ИП 2026-2030'!$3:$8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<sst xmlns="http://schemas.openxmlformats.org/spreadsheetml/2006/main" count="1800" uniqueCount="576">
  <si>
    <t xml:space="preserve">Приложение к постановлению  Правительства Камчатского края
от _______________ № ___________</t>
  </si>
  <si>
    <t xml:space="preserve">Приложение 1 к постановлению  
Правительства Камчатского края
от      05.12.2025       №    524-П</t>
  </si>
  <si>
    <t xml:space="preserve">Инвестиционная программа Камчатского края на 2026 год, на плановый период 2027–2028 годов и прогнозный период 2029–2030 годов</t>
  </si>
  <si>
    <t xml:space="preserve">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</si>
  <si>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</si>
  <si>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</si>
  <si>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t xml:space="preserve">Наименование структурного элемента</t>
  </si>
  <si>
    <t xml:space="preserve">Разделы и подразделы классификации расходов бюджетов</t>
  </si>
  <si>
    <t xml:space="preserve">Наименование мероприятия инвестиционной программы Камчатского края
(наименование объекта)</t>
  </si>
  <si>
    <t xml:space="preserve">Наименование муниципального образования, на территории которого расположен объект инвестиционной программы Камчатского края</t>
  </si>
  <si>
    <t xml:space="preserve">Предусмотренный объем финансирования (тыс. рублей)</t>
  </si>
  <si>
    <t xml:space="preserve">Срок ввода объекта в эксплуатацию, 
и/или нормативный срок реализации мероприятия Инвестиционной программы
(год)</t>
  </si>
  <si>
    <t xml:space="preserve">Срок подготовки проектной документации 
(год)</t>
  </si>
  <si>
    <t xml:space="preserve">Способ финансового обеспечения осуществления капитальных вложений</t>
  </si>
  <si>
    <t xml:space="preserve">Мощность</t>
  </si>
  <si>
    <t xml:space="preserve">Наименование получателя бюджетных средств</t>
  </si>
  <si>
    <t xml:space="preserve">Наименование ответственного исполнителя 
государственной программы 
Камчатского края</t>
  </si>
  <si>
    <t xml:space="preserve">Наименование государственного (муниципального) заказчика Камчатского  края</t>
  </si>
  <si>
    <t xml:space="preserve">Наименование застройщика 
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</si>
  <si>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 xml:space="preserve">Сметная стоимость, тыс. рублей</t>
  </si>
  <si>
    <t xml:space="preserve">Форма собственности</t>
  </si>
  <si>
    <t xml:space="preserve">Направление (статус) инвестирования</t>
  </si>
  <si>
    <t xml:space="preserve">Реквизиты положительного заключения государственной экспертизы проектной документации (при наличии)
(дата, номер) </t>
  </si>
  <si>
    <t xml:space="preserve">Всего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</si>
  <si>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</si>
  <si>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</si>
  <si>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</si>
  <si>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</si>
  <si>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</si>
  <si>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1) в соответствии с положительным заключением государственной экспертизы, либо предполагаемая (предельная) стоимость объекта (при отсутствии проектной документации);
2) стоимость приобретения объекта недвижимого имущества</t>
  </si>
  <si>
    <t xml:space="preserve">уточненная (при наличии утвержденной проектной документации)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</si>
  <si>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</si>
  <si>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</si>
  <si>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</si>
  <si>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</si>
  <si>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дорожный фонд за счет средств федерального бюджета</t>
  </si>
  <si>
    <t xml:space="preserve">бюджетные кредиты</t>
  </si>
  <si>
    <t xml:space="preserve">краевой бюджет</t>
  </si>
  <si>
    <t xml:space="preserve">дорожный фонд за счет средств краевого бюджета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</si>
  <si>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</si>
  <si>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</si>
  <si>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</si>
  <si>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1</t>
  </si>
  <si>
    <t xml:space="preserve">1.</t>
  </si>
  <si>
    <t xml:space="preserve">Государственная программа Камчатского края «Развитие здравоохранения Камчатского края»</t>
  </si>
  <si>
    <t xml:space="preserve">Министерство строительства и жилищной политики Камчатского края</t>
  </si>
  <si>
    <t xml:space="preserve">Региональный проект «Инвестиционные мероприятия в здравоохранении Камчатского края»</t>
  </si>
  <si>
    <t xml:space="preserve">0909</t>
  </si>
  <si>
    <t xml:space="preserve">Здравоохранение. 
Другие вопросы в области здравоохранения</t>
  </si>
  <si>
    <t xml:space="preserve">«Строительство Камчатской краевой больницы» 2 этап  строительства (корректировка)</t>
  </si>
  <si>
    <t xml:space="preserve">Елизовский муниципальный район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</si>
  <si>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</si>
  <si>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2 этап — 275 коек / 
150 посещений в смену</t>
  </si>
  <si>
    <t xml:space="preserve">КГКУ «Единая дирекция по строительству объекта «Камчатская краевая больница»</t>
  </si>
  <si>
    <t xml:space="preserve">Министерство здравоохранения Камчатского края</t>
  </si>
  <si>
    <t xml:space="preserve">государственная собственность Камчатского края</t>
  </si>
  <si>
    <t xml:space="preserve">вновь начинаемый СМР</t>
  </si>
  <si>
    <t xml:space="preserve">от 14.04.2025 
№ 41-1-1-3-020183-2025
от 14.04.2025 
№ 41-1-1-3-020183-2025</t>
  </si>
  <si>
    <t xml:space="preserve">2.</t>
  </si>
  <si>
    <t xml:space="preserve">Региональный проект «Модернизация первичного звена здравоохранения Российской Федерации»</t>
  </si>
  <si>
    <t xml:space="preserve">Быстринская районная больница. Государственное бюджетное учреждение здравоохранения Камчатского края «Быстринская районная больница»</t>
  </si>
  <si>
    <t xml:space="preserve">Быстринский муниципальный округ</t>
  </si>
  <si>
    <t xml:space="preserve">2 500 кв. м</t>
  </si>
  <si>
    <t xml:space="preserve">от 04.09.2025 
№ 41-1-1-2-052453-2025</t>
  </si>
  <si>
    <t xml:space="preserve">3.</t>
  </si>
  <si>
    <t xml:space="preserve">Региональный проект «Модернизация первичного звена здравоохранения Российской Федерации (Камчатский край)»</t>
  </si>
  <si>
    <t xml:space="preserve">Карагинская районная больница. Государственное бюджетное учреждение здравоохранения Камчатского края «Карагинская районная больница»</t>
  </si>
  <si>
    <t xml:space="preserve">Карагинский муниципальный район</t>
  </si>
  <si>
    <t xml:space="preserve">3 100 кв. м</t>
  </si>
  <si>
    <t xml:space="preserve">КГКУ «Служба заказчика Министерства строительства и жилищной политики Камчатского края»</t>
  </si>
  <si>
    <t xml:space="preserve">переходящий СМР</t>
  </si>
  <si>
    <t xml:space="preserve">от 07.12.2023  
№ 41-1-1-3-074829-2023 </t>
  </si>
  <si>
    <t xml:space="preserve">4.</t>
  </si>
  <si>
    <t xml:space="preserve"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«Олюторская районная больница»</t>
  </si>
  <si>
    <t xml:space="preserve">Олюторский муниципальный район</t>
  </si>
  <si>
    <t xml:space="preserve">347,4 кв. м</t>
  </si>
  <si>
    <t xml:space="preserve">от 18.12.2024
41-1-1-3-076947-2024</t>
  </si>
  <si>
    <t xml:space="preserve">5.</t>
  </si>
  <si>
    <t xml:space="preserve">Корпус детской краевой больницы </t>
  </si>
  <si>
    <t xml:space="preserve">26 000 кв. м</t>
  </si>
  <si>
    <t xml:space="preserve">проектные работы</t>
  </si>
  <si>
    <t xml:space="preserve">6.</t>
  </si>
  <si>
    <t xml:space="preserve">Корректировка проектной документации по объекту «Строительство Камчатской краевой больницы»</t>
  </si>
  <si>
    <t xml:space="preserve">450 коек</t>
  </si>
  <si>
    <t xml:space="preserve">от 14.04.2025 
№ 41-1-1-3-020183-2025</t>
  </si>
  <si>
    <t xml:space="preserve">7.</t>
  </si>
  <si>
    <t xml:space="preserve">0901</t>
  </si>
  <si>
    <t xml:space="preserve">Здравоохранение. Стационарная медицинская помощь</t>
  </si>
  <si>
    <t xml:space="preserve">Строительство локальных очистных сооружений ГБУЗ КК «Петропавловск-Камчатская городская больница №2» (проектные работы)</t>
  </si>
  <si>
    <t xml:space="preserve">Петропавловск-Камчатский городской округ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</si>
  <si>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</si>
  <si>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ГБУЗ КК «Петропавловск-Камчатская городская больница №2»</t>
  </si>
  <si>
    <t xml:space="preserve">8.</t>
  </si>
  <si>
    <t xml:space="preserve">0902</t>
  </si>
  <si>
    <t xml:space="preserve">Здравоохранение. Амбулаторная медицинская помощь</t>
  </si>
  <si>
    <t xml:space="preserve">Строительство здания для отделения ультразвуковой диагностики ГБУЗ «Камчатский краевой онкологический диспансер» (проектные работы)</t>
  </si>
  <si>
    <t xml:space="preserve">ГБУЗ «Камчатский краевой онкологический диспансер» </t>
  </si>
  <si>
    <t xml:space="preserve">9.</t>
  </si>
  <si>
    <t xml:space="preserve">Государственная программа Камчатского края «Развитие образования в Камчатском крае»</t>
  </si>
  <si>
    <t xml:space="preserve">Министерство образования Камчатского края</t>
  </si>
  <si>
    <t xml:space="preserve">Региональный проект «Создание в Камчатском крае кампуса»</t>
  </si>
  <si>
    <t xml:space="preserve">0709</t>
  </si>
  <si>
    <t xml:space="preserve">Образование. 
Другие вопросы в области образования</t>
  </si>
  <si>
    <t xml:space="preserve">Разработка проектно-сметной документации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округе»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</si>
  <si>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</si>
  <si>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КГАУ «Центр развития инфраструктуры  образования»</t>
  </si>
  <si>
    <t xml:space="preserve"> КГАУ «Центр развития инфраструктуры образования»</t>
  </si>
  <si>
    <t xml:space="preserve">переходящий
проектные работы</t>
  </si>
  <si>
    <t xml:space="preserve">10.</t>
  </si>
  <si>
    <t xml:space="preserve">Региональный  проект «Поддержка семьи»</t>
  </si>
  <si>
    <t xml:space="preserve">0701</t>
  </si>
  <si>
    <t xml:space="preserve">Образование. 
Дошкольное образование.</t>
  </si>
  <si>
    <t xml:space="preserve">Детский сад на 200 мест в Петропавловск-Камчатском городском округе</t>
  </si>
  <si>
    <t xml:space="preserve">бюджетные инвестиции в объекты капитального строительства  государственной (муниципальной) собственности</t>
  </si>
  <si>
    <t xml:space="preserve">муниципальная собственность</t>
  </si>
  <si>
    <t xml:space="preserve"> вновь начинаемый СМР</t>
  </si>
  <si>
    <t xml:space="preserve">11.</t>
  </si>
  <si>
    <t xml:space="preserve">Региональный проект «Развитие инфраструктуры образования в Камчатском крае»</t>
  </si>
  <si>
    <t xml:space="preserve">Детский сад на 80 мест в с. Сосновка Елизовского муниципального округа (проектные работы)</t>
  </si>
  <si>
    <t xml:space="preserve">Елизовский муниципальный район, Николаевское сельское поселение, село Сосновка</t>
  </si>
  <si>
    <t xml:space="preserve">субсидии на софинансирование капитальных вложений в объекты государственной (муниципальной) собственности</t>
  </si>
  <si>
    <t xml:space="preserve"> Елизовский  муниципальный  район</t>
  </si>
  <si>
    <t xml:space="preserve">Администрация Елизовского муниципального района</t>
  </si>
  <si>
    <t xml:space="preserve">12.</t>
  </si>
  <si>
    <t xml:space="preserve">Региональный проект «Завершение строительства ДОЛ им. Гагарина»</t>
  </si>
  <si>
    <t xml:space="preserve">Строительство детского и молодежного научно-образовательного центра «Восход» (Завершение строительства ДОЛ им. Ю.А. Гагарина для размещения детского центра) </t>
  </si>
  <si>
    <t xml:space="preserve">100 чел / смену</t>
  </si>
  <si>
    <t xml:space="preserve">от 22.04.2024 
№ 41-1-1-3-018977-2024</t>
  </si>
  <si>
    <t xml:space="preserve">13.</t>
  </si>
  <si>
    <t xml:space="preserve">Региональный  проект «Развитие инфраструктуры образования в Камчатском крае»</t>
  </si>
  <si>
    <t xml:space="preserve">Детский сад № 55  на территории мкр. Северный в г. Петропавловске-Камчатском</t>
  </si>
  <si>
    <t xml:space="preserve">280 мест</t>
  </si>
  <si>
    <t xml:space="preserve">от 28.05.2026 
№ 41-1-1-3-024278-2026</t>
  </si>
  <si>
    <t xml:space="preserve">14.</t>
  </si>
  <si>
    <t xml:space="preserve">Государственная программа Камчатского края «Развитие культуры в Камчатском крае»</t>
  </si>
  <si>
    <t xml:space="preserve">Министерство культуры Камчатского края</t>
  </si>
  <si>
    <t xml:space="preserve">Региональный проект «Инвестиционные мероприятия в сфере культуры»</t>
  </si>
  <si>
    <t xml:space="preserve">0801</t>
  </si>
  <si>
    <t xml:space="preserve">Культура,  кинематография.
Культура</t>
  </si>
  <si>
    <t xml:space="preserve">Досуговый центр в п.Крутогоровский Соболевского района Камчатского края, на земельном участке с кадастровым
номером 41:07:0010102:542</t>
  </si>
  <si>
    <t xml:space="preserve">Соболевский муниципальный район, Крутогоровское сельское поселение</t>
  </si>
  <si>
    <t xml:space="preserve">185,64 кв. м</t>
  </si>
  <si>
    <t xml:space="preserve">Крутогоровское сельское поселение</t>
  </si>
  <si>
    <t xml:space="preserve">Администрация Крутогоровского сельского поселения</t>
  </si>
  <si>
    <t xml:space="preserve"> от 16.08.2024 
№ 41-1-1-2-047090-2024</t>
  </si>
  <si>
    <t xml:space="preserve">15.</t>
  </si>
  <si>
    <t xml:space="preserve">Региональный проект «Создание современной площадки для развития креативных (творческих) индустрий (арт-кластер)»</t>
  </si>
  <si>
    <t xml:space="preserve"> Объект культурного наследия регионального значения «Дом № 4 по ул. Красинцев в г.Петропавловске-Камчатском»</t>
  </si>
  <si>
    <t xml:space="preserve">206,6 кв. м</t>
  </si>
  <si>
    <t xml:space="preserve">16.</t>
  </si>
  <si>
    <t xml:space="preserve">0703</t>
  </si>
  <si>
    <t xml:space="preserve">Образование.
Дополнительное образование</t>
  </si>
  <si>
    <t xml:space="preserve">Строительство детской школы искусств в п. Ключи Усть-Камчатского муниципального округа Камчатского края (проектные работы) </t>
  </si>
  <si>
    <t xml:space="preserve">Усть-Камчатский муниципальный округ, 
Поселок  Ключи</t>
  </si>
  <si>
    <t xml:space="preserve">Усть-Камчатский муниципальный округ</t>
  </si>
  <si>
    <t xml:space="preserve">Администрация Усть-Камчатского муниципального округа</t>
  </si>
  <si>
    <t xml:space="preserve">17.</t>
  </si>
  <si>
    <t xml:space="preserve">Строительство детской школы искусств в п. Козыревск Усть-Камчатского муниципального округа Камчатского края (проектные работы) </t>
  </si>
  <si>
    <t xml:space="preserve">Усть-Камчатский муниципальный округ, 
Поселок Козыревск</t>
  </si>
  <si>
    <t xml:space="preserve">18.</t>
  </si>
  <si>
    <t xml:space="preserve">Культура, кинематография. 
Культура</t>
  </si>
  <si>
    <t xml:space="preserve">Камчатский театр кукол г. Петропавловск-Камчатский</t>
  </si>
  <si>
    <t xml:space="preserve">350 мест / 
9356,2 кв. м</t>
  </si>
  <si>
    <t xml:space="preserve">от 25.09.2013  
№ 41-1-4-0085-13,  
от 26.09.2013  
№ 41-1-6-0086-13, 
от 29.06.2021 
№ 41-1-1-2-034657-2021</t>
  </si>
  <si>
    <t xml:space="preserve">19.</t>
  </si>
  <si>
    <t xml:space="preserve">Строительство объекта «Музей воинской славы Камчатского края»</t>
  </si>
  <si>
    <t xml:space="preserve">7075,2 кв. м</t>
  </si>
  <si>
    <t xml:space="preserve"> от 21.12.2023 
№ 41-1-1-3-079332-2023</t>
  </si>
  <si>
    <t xml:space="preserve">20.</t>
  </si>
  <si>
    <t xml:space="preserve">Образование. 
Дополнительное образование детей</t>
  </si>
  <si>
    <t xml:space="preserve">Реконструкция здания КГБУ ДО «Корякская школа искусств им. Д.Б. Кабалевского»</t>
  </si>
  <si>
    <t xml:space="preserve">Городской округ «поселок Палана»</t>
  </si>
  <si>
    <t xml:space="preserve">310 чел / 
2 499,8 кв. м</t>
  </si>
  <si>
    <t xml:space="preserve">от 24.05.2024 
№ 41-1-1-3-025164-2024
</t>
  </si>
  <si>
    <t xml:space="preserve">21.</t>
  </si>
  <si>
    <t xml:space="preserve">Государственная программа Камчатского края «Социальная поддержка граждан в Камчатском крае»</t>
  </si>
  <si>
    <t xml:space="preserve">Региональный проект «Старшее поколение»</t>
  </si>
  <si>
    <t xml:space="preserve">1006</t>
  </si>
  <si>
    <t xml:space="preserve"> Социальная политика. 
Другие вопросы в области социальной политики</t>
  </si>
  <si>
    <t xml:space="preserve">Дом-интернат для граждан пожилого возраста</t>
  </si>
  <si>
    <t xml:space="preserve">Елизовский муниципальный район, 
Елизовское городское поселение</t>
  </si>
  <si>
    <t xml:space="preserve">200 мест</t>
  </si>
  <si>
    <t xml:space="preserve">Министерство социального благополучия и семейной политики Камчатского края</t>
  </si>
  <si>
    <t xml:space="preserve">проектные работы, 
вновь начинаемый СМР</t>
  </si>
  <si>
    <t xml:space="preserve">22.</t>
  </si>
  <si>
    <t xml:space="preserve">Государственная программа Камчатского края «Развитие физической культуры и спорта в Камчатском крае»</t>
  </si>
  <si>
    <t xml:space="preserve">Министерство спорта Камчатского края</t>
  </si>
  <si>
    <t xml:space="preserve">Региональный проект «Развитие спортивной инфраструктуры»</t>
  </si>
  <si>
    <t xml:space="preserve">Физическая культура и спорт. 
Массовый спорт</t>
  </si>
  <si>
    <t xml:space="preserve">Строительство здания многофункционального спортивного центра по биатлону в г. Петропавловске-Камчатском </t>
  </si>
  <si>
    <t xml:space="preserve">76 чел./смену</t>
  </si>
  <si>
    <t xml:space="preserve">КГАУДО «СШОР по зимним видам спорта»</t>
  </si>
  <si>
    <t xml:space="preserve">Министерство спорта Камчатского края </t>
  </si>
  <si>
    <t xml:space="preserve">от 17.06.2022 
№ 41-1-1-3-038710-2022 </t>
  </si>
  <si>
    <t xml:space="preserve">23.</t>
  </si>
  <si>
    <t xml:space="preserve"> Спортивно-тренировочный комплекс в г. Петропавловске-Камчатском, пр. Карла Маркса</t>
  </si>
  <si>
    <t xml:space="preserve"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</si>
  <si>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84 чел./смену</t>
  </si>
  <si>
    <t xml:space="preserve">КГБУДО СШ по футболу</t>
  </si>
  <si>
    <t xml:space="preserve">24.</t>
  </si>
  <si>
    <t xml:space="preserve"> Спортивно-тренировочный комплекс в г. Петропавловске-Камчатском, пр. Карла Маркса  (проектные работы)</t>
  </si>
  <si>
    <t xml:space="preserve">25.</t>
  </si>
  <si>
    <t xml:space="preserve">Строительство легкоатлетического манежа в г. Петропавловске-Камчатском (проектные работы)</t>
  </si>
  <si>
    <t xml:space="preserve">КГАУ Центр спортивной подготовки Камчатского края</t>
  </si>
  <si>
    <t xml:space="preserve">26.</t>
  </si>
  <si>
    <t xml:space="preserve">Государственная программа Камчатского края «Развитие экономики и внешнеэкономической деятельности Камчатского края»</t>
  </si>
  <si>
    <t xml:space="preserve">Министерство имущественных и земельных отношений Камчатского края</t>
  </si>
  <si>
    <t xml:space="preserve">Региональный проект «Создание условий для привлечения управленческих кадров в экономику Камчатского края» </t>
  </si>
  <si>
    <t xml:space="preserve">0501</t>
  </si>
  <si>
    <t xml:space="preserve">Жилищно-коммунальное хозяйство.
Жилищное хозяйство</t>
  </si>
  <si>
    <t xml:space="preserve">Приобретение жилых помещений для выпускников программы «Муравьев-Амурский 2030»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</si>
  <si>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</si>
  <si>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Министерство экономического развития Камчатского края</t>
  </si>
  <si>
    <t xml:space="preserve">приобретение</t>
  </si>
  <si>
    <t xml:space="preserve">27.</t>
  </si>
  <si>
    <t xml:space="preserve">Государственная программа Камчатского края «Обеспечение доступным и комфортным жильем жителей Камчатского края»</t>
  </si>
  <si>
    <t xml:space="preserve">Региональный проект «Жилье (Камчатский край)»</t>
  </si>
  <si>
    <t xml:space="preserve">Переселение граждан из аварийного жилищного фонда признанного таковым в период с 1 января 2017 года до 1 января 2022 года</t>
  </si>
  <si>
    <t xml:space="preserve">Администрация Петропавловск-Камчатского городского округа</t>
  </si>
  <si>
    <t xml:space="preserve">28.</t>
  </si>
  <si>
    <t xml:space="preserve">Елизовский муниципальный район, 
Раздольненское сельское поселение</t>
  </si>
  <si>
    <t xml:space="preserve">Раздольненское сельское поселение</t>
  </si>
  <si>
    <t xml:space="preserve">Администрация Раздольненского сельского поселение</t>
  </si>
  <si>
    <t xml:space="preserve">29.</t>
  </si>
  <si>
    <t xml:space="preserve">Елизовский муниципальный район, 
Николаевское сельское поселение</t>
  </si>
  <si>
    <t xml:space="preserve">Николаевское сельское поселение</t>
  </si>
  <si>
    <t xml:space="preserve">Администрация Николаевского сельского поселения</t>
  </si>
  <si>
    <t xml:space="preserve">30.</t>
  </si>
  <si>
    <t xml:space="preserve">Елизовский муниципальный район, 
Новоавачинское сельское поселение</t>
  </si>
  <si>
    <t xml:space="preserve">Новоавачинское сельское поселение</t>
  </si>
  <si>
    <t xml:space="preserve">Администрация Новоавачинского сельского поселения</t>
  </si>
  <si>
    <t xml:space="preserve">31.</t>
  </si>
  <si>
    <t xml:space="preserve">Администрация Усть-Камчатского сельского поселения</t>
  </si>
  <si>
    <t xml:space="preserve">32.</t>
  </si>
  <si>
    <t xml:space="preserve">Тигильский муниципальный округ</t>
  </si>
  <si>
    <t xml:space="preserve">Администрация Тигильского муниципального округа</t>
  </si>
  <si>
    <t xml:space="preserve">33.</t>
  </si>
  <si>
    <t xml:space="preserve">городской округ «поселок Палана»</t>
  </si>
  <si>
    <t xml:space="preserve">Администрация городского округа «поселок Палана»</t>
  </si>
  <si>
    <t xml:space="preserve">34.</t>
  </si>
  <si>
    <t xml:space="preserve">Пенжинский муниципальный район, 
сельское поселение «село Аянка»</t>
  </si>
  <si>
    <t xml:space="preserve">сельское поселение «село Аянка»</t>
  </si>
  <si>
    <t xml:space="preserve">Администрация сельского поселения «село Аянка»</t>
  </si>
  <si>
    <t xml:space="preserve">35.</t>
  </si>
  <si>
    <t xml:space="preserve">Олюторский муниципальный район, 
сельское поселение «село Хаилино»</t>
  </si>
  <si>
    <t xml:space="preserve">сельское поселение «село Хаилино»</t>
  </si>
  <si>
    <t xml:space="preserve">Администрация сельского поселения «село Хаилино»</t>
  </si>
  <si>
    <t xml:space="preserve">36.</t>
  </si>
  <si>
    <t xml:space="preserve">Елизовский муниципальный район, 
Пионерское сельское поселение</t>
  </si>
  <si>
    <t xml:space="preserve">Пионерское сельское поселение</t>
  </si>
  <si>
    <t xml:space="preserve">Администрация Пионерского сельского поселения </t>
  </si>
  <si>
    <t xml:space="preserve">37.</t>
  </si>
  <si>
    <t xml:space="preserve">Вилючинский городской округ</t>
  </si>
  <si>
    <t xml:space="preserve">Администрация Вилючинского городского округа</t>
  </si>
  <si>
    <t xml:space="preserve">38.</t>
  </si>
  <si>
    <t xml:space="preserve">Карагинский муниципальный район, 
 сельское поселение «поселок Оссора»</t>
  </si>
  <si>
    <t xml:space="preserve">Сельское поселение «поселок Оссора»</t>
  </si>
  <si>
    <t xml:space="preserve">Администрация сельского поселения «поселок Оссора»</t>
  </si>
  <si>
    <t xml:space="preserve">39.</t>
  </si>
  <si>
    <t xml:space="preserve">Усть-Большерецкий муниципальный округ</t>
  </si>
  <si>
    <t xml:space="preserve">Администрация Усть-Большерецкого муниципального округа</t>
  </si>
  <si>
    <t xml:space="preserve">40.</t>
  </si>
  <si>
    <t xml:space="preserve">Пенжинский муниципальный район, 
сельское поселение «село Таловка»</t>
  </si>
  <si>
    <t xml:space="preserve">сельское поселение «село Таловка»</t>
  </si>
  <si>
    <t xml:space="preserve">Администрация сельского поселения «село Таловка»</t>
  </si>
  <si>
    <t xml:space="preserve">41.</t>
  </si>
  <si>
    <t xml:space="preserve">Олюторский муниципальный район, 
сельское поселение «село Вывенка»</t>
  </si>
  <si>
    <t xml:space="preserve">сельское поселение «село Вывенка»</t>
  </si>
  <si>
    <t xml:space="preserve">Администрация сельского поселения «село Вывенка»</t>
  </si>
  <si>
    <t xml:space="preserve">42.</t>
  </si>
  <si>
    <t xml:space="preserve">Олюторский муниципальный район, 
сельское поселение «село средние Пахачи»</t>
  </si>
  <si>
    <t xml:space="preserve">сельское поселение «село средние Пахачи»</t>
  </si>
  <si>
    <t xml:space="preserve">Администрация сельского поселения «село средние Пахачи»</t>
  </si>
  <si>
    <t xml:space="preserve">43.</t>
  </si>
  <si>
    <t xml:space="preserve">Мильковский муниципальный округ</t>
  </si>
  <si>
    <t xml:space="preserve">Администрация Мильковского муниципального округа</t>
  </si>
  <si>
    <t xml:space="preserve">44.</t>
  </si>
  <si>
    <t xml:space="preserve">0502</t>
  </si>
  <si>
    <t xml:space="preserve">Елизовское городское поселение</t>
  </si>
  <si>
    <t xml:space="preserve">Администрация Елизовского городского поселения</t>
  </si>
  <si>
    <t xml:space="preserve">45.</t>
  </si>
  <si>
    <t xml:space="preserve">Региональный проект «Повышение устойчивости жилых домов, основных объектов и систем жизнеобеспечения»</t>
  </si>
  <si>
    <t xml:space="preserve">Комплекс многоквартирных домов в жилом районе Приморский города Вилючинска Камчатского края</t>
  </si>
  <si>
    <t xml:space="preserve">270 квартир /  
14 228,5 кв. м</t>
  </si>
  <si>
    <t xml:space="preserve">от 13.05.2016  
№ 1-1-6-0011-16;  
от 14.03.2016   
№ 41-1-3-0009-16</t>
  </si>
  <si>
    <t xml:space="preserve">46.</t>
  </si>
  <si>
    <t xml:space="preserve">Региональный проект «Жилье»</t>
  </si>
  <si>
    <t xml:space="preserve">Переселение граждан из аварийного жилищного фонда, получившего наибольшие повреждения в результате сейсмособытия 30.07.2025</t>
  </si>
  <si>
    <t xml:space="preserve">47.</t>
  </si>
  <si>
    <t xml:space="preserve">Региональный проект «Обеспечение жилыми помещениями граждан, проживающих в Камчатском крае» </t>
  </si>
  <si>
    <t xml:space="preserve"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«О порядке предоставления жилых помещений жилищного фонда Камчатского края по договору социального найма»</t>
  </si>
  <si>
    <t xml:space="preserve">48.</t>
  </si>
  <si>
    <t xml:space="preserve">Государственная программа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</t>
  </si>
  <si>
    <t xml:space="preserve">Министерство жилищно-коммунального хозяйства и энергетики Камчатского края</t>
  </si>
  <si>
    <t xml:space="preserve">Региональный проект «Обеспечение модернизации, реконструкции, строительства объектов систем водоснабжения и водоотведения»</t>
  </si>
  <si>
    <t xml:space="preserve">Жилищно-коммунальное хозяйство. 
Коммунальное хозяйство</t>
  </si>
  <si>
    <t xml:space="preserve">Доработка проектной и рабочей документации по объекту реконструкции: «Насосная станция второго подъема и закрытое распределительное устройство (ЗРУ-6 кВ) «Авачинского водозабора»</t>
  </si>
  <si>
    <t xml:space="preserve">Елизовский муниципальный округ, 
Елизовское городское поселение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</si>
  <si>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</si>
  <si>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Производительность 5800 м.куб/сут
</t>
  </si>
  <si>
    <t xml:space="preserve">КГУП «Камчатский водоканал»</t>
  </si>
  <si>
    <t xml:space="preserve">от 10.12.2020 
№ 41-1-1-2-063188-2020</t>
  </si>
  <si>
    <t xml:space="preserve">49.</t>
  </si>
  <si>
    <t xml:space="preserve">Региональный проект «Модернизация коммунальной инфраструктуры» </t>
  </si>
  <si>
    <t xml:space="preserve">Реконструкция напорного коллектора Д-700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</si>
  <si>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</si>
  <si>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 xml:space="preserve">4291,55 м</t>
  </si>
  <si>
    <t xml:space="preserve">от 06.02.2023 
№ 41-1-1-3-005073-2023</t>
  </si>
  <si>
    <t xml:space="preserve">50.</t>
  </si>
  <si>
    <t xml:space="preserve">Строительство КНС «Фрунзе» производительностью 11500 м.куб./сут., строительство напорных коллекторов от КНС «Фрунзе» до КНС «Сероглазка»</t>
  </si>
  <si>
    <t xml:space="preserve">Производительность 11500 м.куб/сут</t>
  </si>
  <si>
    <t xml:space="preserve">от 28.08.2023 
№  41-1-1-3-050835-2023  </t>
  </si>
  <si>
    <t xml:space="preserve">51.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</si>
  <si>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</si>
  <si>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 xml:space="preserve">1 000 м. куб / сут</t>
  </si>
  <si>
    <t xml:space="preserve">переходящий проектные работы</t>
  </si>
  <si>
    <t xml:space="preserve">52.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</si>
  <si>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</si>
  <si>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 xml:space="preserve">Производительность 1 000 м.куб./сутки</t>
  </si>
  <si>
    <t xml:space="preserve">53.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</si>
  <si>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(проектные работы)</t>
  </si>
  <si>
    <t xml:space="preserve"> 150 м.куб./сутки</t>
  </si>
  <si>
    <t xml:space="preserve">54.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</si>
  <si>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</t>
  </si>
  <si>
    <t xml:space="preserve">Производительность 
150 м.куб./сутки</t>
  </si>
  <si>
    <t xml:space="preserve">55.</t>
  </si>
  <si>
    <t xml:space="preserve">Реконструкция канализационных очистных сооружений «Чавыча» г. Петропавловск-Камчатский (проектные работы)</t>
  </si>
  <si>
    <t xml:space="preserve">56.</t>
  </si>
  <si>
    <t xml:space="preserve">Строительство КНС -1/1Е, со строительством сетей водоотведения по ул. Береговой, Октябрьской, Мирная (проектные работы)</t>
  </si>
  <si>
    <t xml:space="preserve">3 500 м. куб / сут</t>
  </si>
  <si>
    <t xml:space="preserve">57.</t>
  </si>
  <si>
    <t xml:space="preserve">Строительство КНС -1/1Е, со строительством сетей водоотведения по ул.Береговой, Октябрьской, Мирная</t>
  </si>
  <si>
    <t xml:space="preserve">Производительность-3500 м.куб/сут</t>
  </si>
  <si>
    <t xml:space="preserve">58.</t>
  </si>
  <si>
    <t xml:space="preserve">Строительство КНС «Заречная» производительностью 3500 м3/сутки со строительством напорных коллекторов Д-200 (проектные работы)</t>
  </si>
  <si>
    <t xml:space="preserve">3500 м. куб / сут</t>
  </si>
  <si>
    <t xml:space="preserve">59.</t>
  </si>
  <si>
    <t xml:space="preserve">Строительство КНС «Заречная» производительностью 3500 м3/сутки со строительством напорных коллекторов Д-200  в г.Елизово</t>
  </si>
  <si>
    <t xml:space="preserve">Производительность- 3500 м.куб/сут </t>
  </si>
  <si>
    <t xml:space="preserve">60.</t>
  </si>
  <si>
    <t xml:space="preserve">Реконструкция КОС-29 км (район «Аэропорт») (проектные работы)</t>
  </si>
  <si>
    <t xml:space="preserve">61.</t>
  </si>
  <si>
    <t xml:space="preserve">Реконструкция КОС-29 км (район «Аэропорт») </t>
  </si>
  <si>
    <t xml:space="preserve">Производительность 
10000 м.куб/сут</t>
  </si>
  <si>
    <t xml:space="preserve">62.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</si>
  <si>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</si>
  <si>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 xml:space="preserve">Усть-Камчатский муниципальный округ, 
поселок Ключи</t>
  </si>
  <si>
    <t xml:space="preserve">2026</t>
  </si>
  <si>
    <t xml:space="preserve">субсидии на софинансирование  капитальных вложений в объекты муниципальной собственности</t>
  </si>
  <si>
    <t xml:space="preserve">Производительность 
33,53м3/час</t>
  </si>
  <si>
    <t xml:space="preserve">от 06.05.2024 
№ 41-1-1-2-021592-2024</t>
  </si>
  <si>
    <t xml:space="preserve">63.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</si>
  <si>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</si>
  <si>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 xml:space="preserve">от 19.04.2024 
№ 41-1-1-2-018618-2024</t>
  </si>
  <si>
    <t xml:space="preserve">64.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</si>
  <si>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</si>
  <si>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 xml:space="preserve">от 13.05.2024 
№ 41-1-1-2-022453-2024</t>
  </si>
  <si>
    <t xml:space="preserve">65.</t>
  </si>
  <si>
    <t xml:space="preserve">Региональный проект «Создание условий для развития системы газоснабжения и газификации»</t>
  </si>
  <si>
    <t xml:space="preserve">0402</t>
  </si>
  <si>
    <t xml:space="preserve">Национальная экономика.
Топливно-энергетический комплекс</t>
  </si>
  <si>
    <t xml:space="preserve">Регазификационный комплекс СПГ в Камчатском крае</t>
  </si>
  <si>
    <t xml:space="preserve">446,247 тыс. тонн СПГ/год</t>
  </si>
  <si>
    <t xml:space="preserve">КГКУ «Дирекция по строительству комплекса СПГ»</t>
  </si>
  <si>
    <t xml:space="preserve">Министерство жилищно-коммунального хозяйства  и энергетики Камчатского края </t>
  </si>
  <si>
    <t xml:space="preserve">от 22.12.2023 
№ 41-1-1-3-080447-2023</t>
  </si>
  <si>
    <t xml:space="preserve">66.</t>
  </si>
  <si>
    <t xml:space="preserve">Регазификационный комплекс СПГ в Камчатском крае (проектные работы, корректировка проектной документации)</t>
  </si>
  <si>
    <t xml:space="preserve">67.</t>
  </si>
  <si>
    <t xml:space="preserve">Региональный проект «Обеспечение модернизации, реконструкции и строительства объектов систем энерго-, теплоснабжения»</t>
  </si>
  <si>
    <t xml:space="preserve">Техническое перевооружение котельной жилого района «Приморский», установленной тепловой мощностью 44,8 ГКал/ч по адресу ул. Приморская д.19, с переводом на природный газ (проектные работы)</t>
  </si>
  <si>
    <t xml:space="preserve">68.</t>
  </si>
  <si>
    <t xml:space="preserve">Техническое перевооружение котельной жилого района «Рыбачий», установленной тепловой мощностью 56,0 ГКал/ч по адресу ул. Вилкова д.5, с переводом на природный газ (проектные работы)</t>
  </si>
  <si>
    <t xml:space="preserve">69.</t>
  </si>
  <si>
    <t xml:space="preserve">Строительство системы водоснабжения  в с.Средние Пахачи Олюторского района Камчатского края  (проектные работы)</t>
  </si>
  <si>
    <t xml:space="preserve"> Олюторский муниципальный район, 
сельское поселение «село Средние Пахачи»</t>
  </si>
  <si>
    <t xml:space="preserve">Администрация сельского поселения «село Средние Пахачи»</t>
  </si>
  <si>
    <t xml:space="preserve">70.</t>
  </si>
  <si>
    <t xml:space="preserve">Водовод с водозабором в с. Тигиль</t>
  </si>
  <si>
    <t xml:space="preserve">Тигильский муниципальный округ,
 село Тигиль</t>
  </si>
  <si>
    <t xml:space="preserve">3 070,5 п. м</t>
  </si>
  <si>
    <t xml:space="preserve">от 01.12.2022 
№ 41-1-1-2-084253-2022</t>
  </si>
  <si>
    <t xml:space="preserve">71.</t>
  </si>
  <si>
    <t xml:space="preserve"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</si>
  <si>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 xml:space="preserve">субсидии на софинансирование  капитальных вложений в объекты государственной (муниципальной) собственности</t>
  </si>
  <si>
    <t xml:space="preserve">2 748 м</t>
  </si>
  <si>
    <t xml:space="preserve">от 12.12.2023 
№ 41-1-1-3-075950-2023</t>
  </si>
  <si>
    <t xml:space="preserve">72.</t>
  </si>
  <si>
    <t xml:space="preserve">Модернизация объектов коммунальной инфраструктуры</t>
  </si>
  <si>
    <t xml:space="preserve">73.</t>
  </si>
  <si>
    <t xml:space="preserve">Жилищно-коммунальное хозяйство. Коммунальное хозяйство</t>
  </si>
  <si>
    <t xml:space="preserve">Строительство КНС-9Е. Строительство напорного коллектора в 2 ветки через реку Авача от КНС-9Е до КОС-29</t>
  </si>
  <si>
    <t xml:space="preserve">Елизовский муниципальный район, Елизовское городское поселение</t>
  </si>
  <si>
    <t xml:space="preserve">Производительность 
8 000 м.куб/сут</t>
  </si>
  <si>
    <t xml:space="preserve">от 18.03.2024 
№ 41-1-1-3-011418-2024</t>
  </si>
  <si>
    <t xml:space="preserve">74.</t>
  </si>
  <si>
    <t xml:space="preserve">Строительство глубоководного выпуска очищенных стоков юго-западная часть с. Никольское (проектные работы)</t>
  </si>
  <si>
    <t xml:space="preserve">Алеутский муниципальный округ</t>
  </si>
  <si>
    <t xml:space="preserve">Администрация Алеутского муниципального округа</t>
  </si>
  <si>
    <t xml:space="preserve">75.</t>
  </si>
  <si>
    <t xml:space="preserve">Реконструкция котельной № 20 (ул. Деркачева) с передачей нагрузок котельной № 10 с учетом реконструкции тепловых сетей котельных</t>
  </si>
  <si>
    <t xml:space="preserve">15,3 Гкал / час</t>
  </si>
  <si>
    <t xml:space="preserve">от 28.06.2022 
№ 41-1-1-3-041607-2022;
от 19.10.2022 
№ 41-1-1-2-073756-2022 </t>
  </si>
  <si>
    <t xml:space="preserve">76.</t>
  </si>
  <si>
    <t xml:space="preserve">0503</t>
  </si>
  <si>
    <t xml:space="preserve">Реконструкция системы водоотведения центральной части г. Петропавловска-Камчатского. Канализационная насосная станция КНС «Мехзавод»</t>
  </si>
  <si>
    <t xml:space="preserve">7 487,07 м. куб / сут</t>
  </si>
  <si>
    <t xml:space="preserve">от 15.06.2022 
№ 41-1-1-2-037934-2022 </t>
  </si>
  <si>
    <t xml:space="preserve">77.</t>
  </si>
  <si>
    <t xml:space="preserve">Строительство, реконструкция,   модернизация объектов теплоснабжения, находящихся в собственности муниципального образования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 (в том числе проектные работы)</t>
  </si>
  <si>
    <t xml:space="preserve">2027-2034</t>
  </si>
  <si>
    <t xml:space="preserve">2027-2033</t>
  </si>
  <si>
    <t xml:space="preserve">субсидии на софинансирование капитальных вложений в объекты государственной (муниципальной) собственности </t>
  </si>
  <si>
    <t xml:space="preserve">- Строительство новой тепловой сети от новой котельной «мкр. Северный» до котельной № 37 «Психдиспансер» (под переключение котельной № 37 «Психдиспансер» на новую котельную «мкр. Северный»), протяженность в однотрубном исчислении  2,248 км;
- Модернизация и техническое перевооружение ЦТП-14 «Моховая»: автоматизация, замена оборудования; 
- Реконструкция ЦТП «110 квартал»  (под переключение котельной № 3 «Моховая» на котельную № 1) с учетом 4-трубной конфигурации распределительных тепловых сетей, замена оборудования, автоматизация; 
- Реконструкция ЦТП «110 квартал»  (под переключение котельной № 3 «Моховая» на котельную № 1) с учетом 4-трубной конфигурации распределительных тепловых сетей, замена оборудования, автоматизация; 
 - Модернизация и техническое перевооружение ЦТП-11 «109 квартал»: автоматизация, замена оборудования;
- Реконструкции котельной № 1 с увеличением УТМ-73 Гкал/ч;
- Реконструкция котельной № 43 «Чубарова» с переводом на природный газ, автоматизацией и увеличением УТМ 18,0 Гкал/ч;
 - Реконструкция котельной № 52 «108 квартал» с переводом на природный газ, автоматизацией и увеличением УТМ 12,5 Гкал/ч.</t>
  </si>
  <si>
    <t xml:space="preserve">АО «Камчатэнергосервис»</t>
  </si>
  <si>
    <t xml:space="preserve">проектные работы, 
переходящий проектные работы,
вновь начинаемый СМР, 
переходящий СМР, 
приобретение</t>
  </si>
  <si>
    <t xml:space="preserve">78.</t>
  </si>
  <si>
    <t xml:space="preserve">Государственная программа Камчатского края «Развитие транспортной системы в Камчатском крае»</t>
  </si>
  <si>
    <t xml:space="preserve">Министерство транспорта и дорожного строительства Камчатского края</t>
  </si>
  <si>
    <t xml:space="preserve">Региональный проект «Проектирование, строительство и реконструкция автомобильных дорог регионального, межмуниципального  и местного значения»</t>
  </si>
  <si>
    <t xml:space="preserve">0409</t>
  </si>
  <si>
    <t xml:space="preserve">Национальная экономика.
Дорожное хозяйство (дорожные фонды)</t>
  </si>
  <si>
    <t xml:space="preserve"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</si>
  <si>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 xml:space="preserve">2,91412 км</t>
  </si>
  <si>
    <t xml:space="preserve">КГКУ «Управление автомобильных дорог Камчатского края»</t>
  </si>
  <si>
    <t xml:space="preserve">от 27.12.2023 
№ 41-1-1-3-081990-2023</t>
  </si>
  <si>
    <t xml:space="preserve">79.</t>
  </si>
  <si>
    <t xml:space="preserve">Региональный проект «Создание номерного фонда, инфраструктуры и новых точек притяжения»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</si>
  <si>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(1-3 этапы)</t>
  </si>
  <si>
    <t xml:space="preserve">32,063 км</t>
  </si>
  <si>
    <t xml:space="preserve">от 17.12.2021 
№ 41-1-1-3-078735-2021 </t>
  </si>
  <si>
    <t xml:space="preserve">80.</t>
  </si>
  <si>
    <t xml:space="preserve">Национальная экономика. 
Дорожное хозяйство (дорожные фонды)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</si>
  <si>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(4 этап)</t>
  </si>
  <si>
    <t xml:space="preserve">7,63067 км</t>
  </si>
  <si>
    <t xml:space="preserve">3 065 927,03500 
(уточнится проектом)</t>
  </si>
  <si>
    <t xml:space="preserve">от 30.09.2023 № 41-1-1-3-058809-2023 </t>
  </si>
  <si>
    <t xml:space="preserve">81.</t>
  </si>
  <si>
    <t xml:space="preserve">Реконструкция автомобильной дороги  подъезд к совхозу Петропавловский на участке км 0 - км 4 </t>
  </si>
  <si>
    <t xml:space="preserve">4 км</t>
  </si>
  <si>
    <t xml:space="preserve">от 26.11.2018 
№ 41-1-1-3-005550-2018, 
от 10.07.2023 
№ 41-1-1-2-039300-2023 </t>
  </si>
  <si>
    <t xml:space="preserve">82.</t>
  </si>
  <si>
    <t xml:space="preserve">Реконструкция мостового перехода через р. Железная-2 на 12 км автомобильной дороги «Садовое кольцо» в Елизовском районе Камчатского края</t>
  </si>
  <si>
    <t xml:space="preserve">длина моста 
20,724 п.м.</t>
  </si>
  <si>
    <t xml:space="preserve">от 01.04.2022 
№ 41-1-1-3-019455-2022 </t>
  </si>
  <si>
    <t xml:space="preserve">83.</t>
  </si>
  <si>
    <t xml:space="preserve"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</si>
  <si>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 xml:space="preserve">длина моста 
51,16 п.м. / протяженность дороги 
0,26051 км</t>
  </si>
  <si>
    <t xml:space="preserve"> от 29.04.2022 
№ 41-1-1-3-026896-2022</t>
  </si>
  <si>
    <t xml:space="preserve">84.</t>
  </si>
  <si>
    <t xml:space="preserve">Региональный проект «Региональная и местная дорожная сеть»</t>
  </si>
  <si>
    <t xml:space="preserve">Строительство объекта «Объездная дорога от Петропавловского шоссе до жилого района «Северо-Восток», 1 этап - от Петропавловского шоссе до ул. Солнечная в г. Петропавловске-Камчатском»</t>
  </si>
  <si>
    <t xml:space="preserve">7,57632 км</t>
  </si>
  <si>
    <t xml:space="preserve">МКУ «Служба автомобильных дорог Петропавловск-Камчатского городского округа»</t>
  </si>
  <si>
    <t xml:space="preserve">вновь начинаемый</t>
  </si>
  <si>
    <t xml:space="preserve">от 26.07.2022 
№ 41-1-1-1-050838-2022;
от 28.02.2023 
№ 41-1-1-2-008908-2023</t>
  </si>
  <si>
    <t xml:space="preserve">85.</t>
  </si>
  <si>
    <t xml:space="preserve">Реконструкция участка автомобильной дороги км 1,000 - км 1,300 по ул. Ленинградская с транспортной развязкой на пересечении улиц Набережная и Максутова (проектные работы)</t>
  </si>
  <si>
    <t xml:space="preserve">0,65 км</t>
  </si>
  <si>
    <t xml:space="preserve">86.</t>
  </si>
  <si>
    <t xml:space="preserve">Строительство примыкания к автомобильной дороге по проспекту Содружества от микрорайона «Северный»</t>
  </si>
  <si>
    <t xml:space="preserve">0,197 км</t>
  </si>
  <si>
    <t xml:space="preserve">87.</t>
  </si>
  <si>
    <t xml:space="preserve">Строительство примыкания к автомобильной дороге по ул. Ломоносова от микрорайона «Северный»</t>
  </si>
  <si>
    <t xml:space="preserve">0,078 км</t>
  </si>
  <si>
    <t xml:space="preserve">от 16.10.2025 
№ 41-1-1-3-061519-2025</t>
  </si>
  <si>
    <t xml:space="preserve">88.</t>
  </si>
  <si>
    <t xml:space="preserve">«Система ливневой канализации бассейна оз. Култучное Петропавловск-Камчатского городского округа» Этап строительства 2</t>
  </si>
  <si>
    <t xml:space="preserve">520 л/с</t>
  </si>
  <si>
    <t xml:space="preserve">89.</t>
  </si>
  <si>
    <t xml:space="preserve">Реконструкция автомобильной дороги Петропавловск-Камчатский – Мильково на участке км 12 - км 17 с подъездом к федеральной дороге 2 этап</t>
  </si>
  <si>
    <t xml:space="preserve">4,98345 км</t>
  </si>
  <si>
    <t xml:space="preserve">90.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</si>
  <si>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</si>
  <si>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 xml:space="preserve">7,116 км
(уточнится
проектом)</t>
  </si>
  <si>
    <t xml:space="preserve">91.</t>
  </si>
  <si>
    <t xml:space="preserve">Строительство автомобильной дороги от пос. Заозерный до Халактырского пляжа</t>
  </si>
  <si>
    <t xml:space="preserve">4,49 км</t>
  </si>
  <si>
    <t xml:space="preserve">от 28.12.2022 
№ 41-1-1-3-093556-2022</t>
  </si>
  <si>
    <t xml:space="preserve">92.</t>
  </si>
  <si>
    <t xml:space="preserve">Региональный проект «Создание объектов транспортной инфраструктуры в сфере организации перевозок пассажиров и багажа автомобильным транспортом общего пользования»</t>
  </si>
  <si>
    <t xml:space="preserve">Строительство автостанции регионального значения с реконструкцией имеющихся зданий и сооружений </t>
  </si>
  <si>
    <t xml:space="preserve">1,0 тыс. чел / сутки</t>
  </si>
  <si>
    <t xml:space="preserve">от 01.03.2024 
№ 41-1-1-3-008596-2024</t>
  </si>
  <si>
    <t xml:space="preserve">93.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</si>
  <si>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ПК28+00-ПК80+00)</t>
  </si>
  <si>
    <t xml:space="preserve">5,21071 км</t>
  </si>
  <si>
    <t xml:space="preserve">переходящий СМР
(взыскания по исполнительному листу)</t>
  </si>
  <si>
    <t xml:space="preserve">от 23.11.2023 
№41-1-1-3-070866-2023 </t>
  </si>
  <si>
    <t xml:space="preserve">94.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</si>
  <si>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ПК00+00-ПК28+00)</t>
  </si>
  <si>
    <t xml:space="preserve">2,8 км</t>
  </si>
  <si>
    <t xml:space="preserve">от 19.07.2023 
№ 41-1-1-3-041570-2023 </t>
  </si>
  <si>
    <t xml:space="preserve">95.</t>
  </si>
  <si>
    <t xml:space="preserve">Региональный проект «Обновление парка транспортных средств организаций водного транспорта»</t>
  </si>
  <si>
    <t xml:space="preserve">0408</t>
  </si>
  <si>
    <t xml:space="preserve">Национальная экономика.
Транспорт</t>
  </si>
  <si>
    <t xml:space="preserve">Поставка пассажирской аэролодки</t>
  </si>
  <si>
    <t xml:space="preserve">1 ед.</t>
  </si>
  <si>
    <t xml:space="preserve">государственная Камчатского края</t>
  </si>
  <si>
    <t xml:space="preserve">96.</t>
  </si>
  <si>
    <t xml:space="preserve">Государственная программа Камчатского края «Охрана окружающей среды, воспроизводство и использование природных ресурсов в Камчатском крае»</t>
  </si>
  <si>
    <t xml:space="preserve">Министерство природных ресурсов и экологии Камчатского края</t>
  </si>
  <si>
    <t xml:space="preserve">Региональный проект «Инвестиционные мероприятия в сфере проектирования и строительства гидротехнических сооружений инженерной защиты и берегоукрепления»</t>
  </si>
  <si>
    <t xml:space="preserve">0406</t>
  </si>
  <si>
    <t xml:space="preserve">Национальная экономика.
Водное хозяйство</t>
  </si>
  <si>
    <t xml:space="preserve"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
</t>
  </si>
  <si>
    <t xml:space="preserve">Соболевский муниципальный район, 
Соболевское сельское поселение</t>
  </si>
  <si>
    <t xml:space="preserve">5000 м</t>
  </si>
  <si>
    <t xml:space="preserve">от 17.11.2023 
№ 41-1-1-1-069443-2023; 
от 07.05.2024 
№ 41-1-1-2-021842-2024</t>
  </si>
  <si>
    <t xml:space="preserve">97.</t>
  </si>
  <si>
    <t xml:space="preserve">Строительство берегоукрепительного сооружения в районе с. Долиновка Мильковского муниципального района</t>
  </si>
  <si>
    <t xml:space="preserve">Мильковский муниципальный округ, 
село Долиновка</t>
  </si>
  <si>
    <t xml:space="preserve">910  п.м</t>
  </si>
  <si>
    <t xml:space="preserve">от 06.05.2024 
№ 41-1-1-3-021605-2024</t>
  </si>
  <si>
    <t xml:space="preserve">98.</t>
  </si>
  <si>
    <t xml:space="preserve">Реконструкция комплекса защитных гидротехнических сооружений (дамба) с. Мильково Камчатский край (проектные работы)</t>
  </si>
  <si>
    <t xml:space="preserve">99.</t>
  </si>
  <si>
    <t xml:space="preserve">Реконструкция комплекса защитных гидротехнических сооружений (дамба) с. Мильково Камчатский край</t>
  </si>
  <si>
    <t xml:space="preserve">Мильковский муниципальный округ, 
село Мильково</t>
  </si>
  <si>
    <t xml:space="preserve">4028 п.м</t>
  </si>
  <si>
    <t xml:space="preserve">100.</t>
  </si>
  <si>
    <t xml:space="preserve">Государственная программа Камчатского края «Безопасная Камчатка»</t>
  </si>
  <si>
    <t xml:space="preserve">Министерство по чрезвычайным ситуациям Камчатского края</t>
  </si>
  <si>
    <t xml:space="preserve">Региональный проект «Инвестиционные мероприятия в области пожарной безопасности»
</t>
  </si>
  <si>
    <t xml:space="preserve">0310</t>
  </si>
  <si>
    <t xml:space="preserve">Национальная безопасность и правоохранительная деятельность, 
Защита населения и территории от чрезвычайных ситуаций природного и техногенного характера, пожарная безопасность</t>
  </si>
  <si>
    <t xml:space="preserve">«Пожарное депо»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</si>
  <si>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КГКУ «Центр обеспечения действий по гражданской обороне, чрезвычайным ситуациям и пожарной безопасности в Камчатском крае»</t>
  </si>
  <si>
    <t xml:space="preserve">101.</t>
  </si>
  <si>
    <t xml:space="preserve">«Пожарное депо» (проектирование)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</si>
  <si>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Елизовский муниципальный район, Пионерское сельское поселение, поселок Светлый</t>
  </si>
  <si>
    <t xml:space="preserve">Площадь застройки 865,00 м2</t>
  </si>
  <si>
    <t xml:space="preserve">подготовка проектной документации (переходящая)</t>
  </si>
  <si>
    <t xml:space="preserve">102.</t>
  </si>
  <si>
    <t xml:space="preserve">Государственная программа Камчатского края «Обращение с отходами производства и потребления в Камчатском крае»</t>
  </si>
  <si>
    <t xml:space="preserve">Региональный проект «Экономика замкнутого цикла (Камчатский край)»</t>
  </si>
  <si>
    <t xml:space="preserve">0605</t>
  </si>
  <si>
    <t xml:space="preserve">Охрана окружающей среды. 
Другие вопросы в области охраны окружающей среды</t>
  </si>
  <si>
    <t xml:space="preserve">Строительство межмуниципального объекта «Комплекс по обработке, утилизации, обезвреживанию и размещению отходов в Петропавловск-Камчатском городском округе» (Экотехнопарк)</t>
  </si>
  <si>
    <t xml:space="preserve">бюджетные инвестиции иным юридическим лицам в объекты капитального строительства</t>
  </si>
  <si>
    <t xml:space="preserve">100 000 тонн / год</t>
  </si>
  <si>
    <t xml:space="preserve">АО «Спецтранс»</t>
  </si>
  <si>
    <t xml:space="preserve">103.</t>
  </si>
  <si>
    <t xml:space="preserve">Государственная программа Камчатского края «Обращение с отходами производства и потребления в Камчатском крае» </t>
  </si>
  <si>
    <t xml:space="preserve">Охрана окружающей среды 
Другие вопросы в области охраны окружающей среды</t>
  </si>
  <si>
    <t xml:space="preserve">Рекультивация свалки твердых коммунальных отходов № 2, расположенной по адресу: Камчатский край, г. Петропавловск-Камчатский, район озера Приливное</t>
  </si>
  <si>
    <t xml:space="preserve">104.</t>
  </si>
  <si>
    <t xml:space="preserve">Государственная программа Камчатского края «Формирование современной городской среды в Камчатском крае»</t>
  </si>
  <si>
    <t xml:space="preserve">Региональный проект «Благоустройство общественных и дворовых территорий»</t>
  </si>
  <si>
    <t xml:space="preserve">0113</t>
  </si>
  <si>
    <t xml:space="preserve">Общегосударственные вопросы. 
Другие общегосударственные вопросы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</si>
  <si>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</si>
  <si>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 xml:space="preserve">бюджетные инвестиции в соответствии с концессионными соглашениями (бюджетные инвестиции в объекты капстроительства государственной (муниципальной) собственности по концессионным соглашениям)</t>
  </si>
  <si>
    <t xml:space="preserve">105.</t>
  </si>
  <si>
    <t xml:space="preserve">Государственная программа Камчатского края «Комплексное развитие сельских территорий Камчатского края»</t>
  </si>
  <si>
    <t xml:space="preserve">Министерство сельского хозяйства, пищевой и перерабатывающей промышленности Камчатского края</t>
  </si>
  <si>
    <t xml:space="preserve">Региональный проект «Современный облик сельских территорий»</t>
  </si>
  <si>
    <t xml:space="preserve">1101</t>
  </si>
  <si>
    <t xml:space="preserve">Физическая культура и спорт. 
Физическая культура</t>
  </si>
  <si>
    <t xml:space="preserve">Строительство «Ледовый дворец в г. Елизово»</t>
  </si>
  <si>
    <t xml:space="preserve">пропускная способность в сутки, будние дни — 490 человек;пропускная способность в сутки, выходные и праздничные дни — 1 120 человек</t>
  </si>
  <si>
    <t xml:space="preserve">от 19.10.2022 
№ 41-1-1-2-073750-2022</t>
  </si>
  <si>
    <t xml:space="preserve">106.</t>
  </si>
  <si>
    <t xml:space="preserve">Спортивный зал в Ключевском сельском поселении Усть- Камчатского муниципального района Камчатского края</t>
  </si>
  <si>
    <t xml:space="preserve">Усть-Камчатский муниципальный округ, поселок  Ключи</t>
  </si>
  <si>
    <t xml:space="preserve">единовременная пропускная способность 49 человек</t>
  </si>
  <si>
    <t xml:space="preserve">от 27.09.2024 
№ 41-1-2-056834-2024</t>
  </si>
  <si>
    <t xml:space="preserve">107.</t>
  </si>
  <si>
    <t xml:space="preserve">0702</t>
  </si>
  <si>
    <t xml:space="preserve">Образование.
Общее образование</t>
  </si>
  <si>
    <t xml:space="preserve">Учебный корпус МБОУ «Елизовская средняя школа №1 им. М.В. Ломоносова»
</t>
  </si>
  <si>
    <t xml:space="preserve">500 ученических мест</t>
  </si>
  <si>
    <t xml:space="preserve">от 21.12.2021 
№ 41-1-1-3-080210-2021 </t>
  </si>
  <si>
    <t xml:space="preserve">108.</t>
  </si>
  <si>
    <t xml:space="preserve">Итого 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</si>
</sst>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* #\ ##0.00\ _₽_-;\-* #\ ##0.00\ _₽_-;_-* \-??\ _₽_-;_-@_-"/>
    <numFmt numFmtId="166" formatCode="_-* #,##0.00\ _₽_-;\-* #,##0.00\ _₽_-;_-* \-??\ _₽_-;_-@_-"/>
    <numFmt numFmtId="167" formatCode="@"/>
    <numFmt numFmtId="168" formatCode="0"/>
    <numFmt numFmtId="169" formatCode="#,##0.00000"/>
    <numFmt numFmtId="170" formatCode="#\ ##0.00000"/>
    <numFmt numFmtId="171" formatCode="0.00000"/>
    <numFmt numFmtId="172" formatCode="#,##0.00000;\-#,##0.00000"/>
    <numFmt numFmtId="173" formatCode="#,##0.00"/>
    <numFmt numFmtId="174" formatCode="0.00000;\-0.00000"/>
    <numFmt numFmtId="175" formatCode="#\ ##0.00000000"/>
    <numFmt numFmtId="176" formatCode="#\ ##0.00000000000"/>
    <numFmt numFmtId="177" formatCode="#\ ##0.00"/>
    <numFmt numFmtId="178" formatCode="0.0000"/>
  </numFmts>
  <fonts count="24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10"/>
      <name val="Arial"/>
      <family val="0"/>
      <charset val="1"/>
    </font>
    <font>
      <sz val="11"/>
      <name val="Calibri"/>
      <family val="0"/>
      <charset val="1"/>
    </font>
    <font>
      <sz val="14"/>
      <name val="Times New Roman"/>
      <family val="0"/>
      <charset val="1"/>
    </font>
    <font>
      <sz val="16"/>
      <name val="Times New Roman"/>
      <family val="0"/>
      <charset val="1"/>
    </font>
    <font>
      <sz val="18"/>
      <name val="Times New Roman"/>
      <family val="0"/>
      <charset val="1"/>
    </font>
    <font>
      <sz val="26"/>
      <name val="Times New Roman"/>
      <family val="0"/>
      <charset val="1"/>
    </font>
    <font>
      <sz val="12"/>
      <name val="Times New Roman"/>
      <family val="0"/>
      <charset val="1"/>
    </font>
    <font>
      <sz val="10"/>
      <name val="Times New Roman"/>
      <family val="0"/>
      <charset val="1"/>
    </font>
    <font>
      <sz val="10"/>
      <color theme="1"/>
      <name val="Times New Roman"/>
      <family val="0"/>
      <charset val="1"/>
    </font>
    <font>
      <sz val="8"/>
      <name val="Times New Roman"/>
      <family val="0"/>
      <charset val="1"/>
    </font>
    <font>
      <sz val="11"/>
      <name val="Times New Roman"/>
      <family val="0"/>
      <charset val="1"/>
    </font>
    <font>
      <sz val="10"/>
      <color rgb="FFFF0000"/>
      <name val="Times New Roman"/>
      <family val="0"/>
      <charset val="1"/>
    </font>
    <font>
      <sz val="10"/>
      <color theme="1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333333"/>
      <name val="Times New Roman"/>
      <family val="0"/>
      <charset val="1"/>
    </font>
    <font>
      <b val="true"/>
      <sz val="1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3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2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 2" xfId="20"/>
    <cellStyle name="Comma 2 2 2 2" xfId="21"/>
    <cellStyle name="Обычный 2" xfId="22"/>
    <cellStyle name="Обычный 2 2" xfId="23"/>
    <cellStyle name="Обычный 2 2 2" xfId="24"/>
    <cellStyle name="Обычный 2 2 3" xfId="25"/>
    <cellStyle name="Обычный 2 3" xfId="26"/>
    <cellStyle name="Обычный 3" xfId="27"/>
    <cellStyle name="Обычный 4" xfId="28"/>
    <cellStyle name="Обычный 7" xfId="29"/>
    <cellStyle name="Финансовый 2" xfId="30"/>
    <cellStyle name="Финансовый 2 2" xfId="31"/>
    <cellStyle name="Финансовый 3" xfId="3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3" zoomScaleNormal="100" zoomScalePageLayoutView="83" workbookViewId="0">
      <selection pane="topLeft" activeCell="F2" activeCellId="0" sqref="F2"/>
    </sheetView>
  </sheetViews>
  <sheetFormatPr defaultColWidth="8.66796875" defaultRowHeight="14.25" zeroHeight="false" outlineLevelRow="0" outlineLevelCol="0"/>
  <cols>
    <col collapsed="false" customWidth="true" hidden="false" outlineLevel="0" max="1" min="1" style="1" width="7.33"/>
    <col collapsed="false" customWidth="true" hidden="false" outlineLevel="0" max="2" min="2" style="2" width="28"/>
    <col collapsed="false" customWidth="true" hidden="false" outlineLevel="0" max="3" min="3" style="2" width="22.88"/>
    <col collapsed="false" customWidth="true" hidden="false" outlineLevel="0" max="4" min="4" style="2" width="28.11"/>
    <col collapsed="false" customWidth="true" hidden="false" outlineLevel="0" max="5" min="5" style="2" width="7.33"/>
    <col collapsed="false" customWidth="true" hidden="false" outlineLevel="0" max="6" min="6" style="2" width="27.67"/>
    <col collapsed="false" customWidth="true" hidden="false" outlineLevel="0" max="7" min="7" style="2" width="34.11"/>
    <col collapsed="false" customWidth="true" hidden="false" outlineLevel="0" max="8" min="8" style="2" width="18.34"/>
    <col collapsed="false" customWidth="true" hidden="false" outlineLevel="0" max="9" min="9" style="2" width="18.29"/>
    <col collapsed="false" customWidth="true" hidden="false" outlineLevel="0" max="18" min="10" style="2" width="19.44"/>
    <col collapsed="false" customWidth="true" hidden="false" outlineLevel="0" max="19" min="19" style="2" width="17.33"/>
    <col collapsed="false" customWidth="true" hidden="false" outlineLevel="0" max="20" min="20" style="2" width="18.11"/>
    <col collapsed="false" customWidth="true" hidden="false" outlineLevel="0" max="23" min="21" style="2" width="19.44"/>
    <col collapsed="false" customWidth="true" hidden="false" outlineLevel="0" max="25" min="24" style="2" width="17.11"/>
    <col collapsed="false" customWidth="true" hidden="false" outlineLevel="0" max="26" min="26" style="2" width="17.67"/>
    <col collapsed="false" customWidth="true" hidden="false" outlineLevel="0" max="27" min="27" style="2" width="16.56"/>
    <col collapsed="false" customWidth="true" hidden="false" outlineLevel="0" max="48" min="28" style="2" width="19.44"/>
    <col collapsed="false" customWidth="true" hidden="false" outlineLevel="0" max="49" min="49" style="2" width="18"/>
    <col collapsed="false" customWidth="true" hidden="false" outlineLevel="0" max="50" min="50" style="2" width="16.89"/>
    <col collapsed="false" customWidth="true" hidden="false" outlineLevel="0" max="51" min="51" style="2" width="26.88"/>
    <col collapsed="false" customWidth="true" hidden="false" outlineLevel="0" max="52" min="52" style="2" width="45.04"/>
    <col collapsed="false" customWidth="true" hidden="false" outlineLevel="0" max="53" min="53" style="2" width="20.56"/>
    <col collapsed="false" customWidth="true" hidden="false" outlineLevel="0" max="54" min="54" style="2" width="21.56"/>
    <col collapsed="false" customWidth="true" hidden="false" outlineLevel="0" max="55" min="55" style="2" width="20.33"/>
    <col collapsed="false" customWidth="true" hidden="false" outlineLevel="0" max="56" min="56" style="2" width="20.56"/>
    <col collapsed="false" customWidth="true" hidden="false" outlineLevel="0" max="57" min="57" style="2" width="29.62"/>
    <col collapsed="false" customWidth="true" hidden="false" outlineLevel="0" max="59" min="58" style="2" width="18.11"/>
    <col collapsed="false" customWidth="true" hidden="false" outlineLevel="0" max="60" min="60" style="2" width="14.88"/>
    <col collapsed="false" customWidth="true" hidden="false" outlineLevel="0" max="61" min="61" style="2" width="25.56"/>
    <col collapsed="false" customWidth="false" hidden="false" outlineLevel="0" max="16351" min="62" style="2" width="8.67"/>
    <col collapsed="false" customWidth="true" hidden="false" outlineLevel="0" max="16384" min="16352" style="2" width="11.56"/>
  </cols>
  <sheetData>
    <row r="1" s="8" customFormat="true" ht="109.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5"/>
      <c r="BC1" s="5"/>
      <c r="BD1" s="5"/>
      <c r="BE1" s="6"/>
      <c r="BF1" s="7" t="s">
        <v>0</v>
      </c>
      <c r="BG1" s="7"/>
      <c r="BH1" s="7"/>
      <c r="BI1" s="7"/>
      <c r="BJ1" s="6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8" customFormat="true" ht="124.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9"/>
      <c r="BB2" s="10"/>
      <c r="BC2" s="10"/>
      <c r="BD2" s="10"/>
      <c r="BE2" s="10"/>
      <c r="BF2" s="7" t="s">
        <v>1</v>
      </c>
      <c r="BG2" s="7"/>
      <c r="BH2" s="7"/>
      <c r="BI2" s="7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customFormat="false" ht="30" hidden="false" customHeight="false" outlineLevel="0" collapsed="false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2"/>
      <c r="BK3" s="12"/>
      <c r="BL3" s="12"/>
      <c r="BM3" s="12"/>
      <c r="BN3" s="12"/>
      <c r="BO3" s="12"/>
    </row>
    <row r="4" customFormat="false" ht="15" hidden="false" customHeight="false" outlineLevel="0" collapsed="false">
      <c r="A4" s="13"/>
      <c r="B4" s="14"/>
      <c r="C4" s="15"/>
      <c r="D4" s="15"/>
      <c r="E4" s="15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5"/>
      <c r="AO4" s="15"/>
      <c r="AP4" s="15"/>
      <c r="AQ4" s="16"/>
      <c r="AR4" s="16"/>
      <c r="AS4" s="16"/>
      <c r="AT4" s="16"/>
      <c r="AU4" s="16"/>
      <c r="AV4" s="16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2"/>
      <c r="BK4" s="12"/>
      <c r="BL4" s="12"/>
      <c r="BM4" s="12"/>
      <c r="BN4" s="12"/>
      <c r="BO4" s="12"/>
    </row>
    <row r="5" customFormat="false" ht="33.75" hidden="false" customHeight="true" outlineLevel="0" collapsed="false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/>
      <c r="G5" s="17" t="s">
        <v>8</v>
      </c>
      <c r="H5" s="17" t="s">
        <v>9</v>
      </c>
      <c r="I5" s="17" t="s">
        <v>10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 t="s">
        <v>11</v>
      </c>
      <c r="AX5" s="17" t="s">
        <v>12</v>
      </c>
      <c r="AY5" s="17" t="s">
        <v>13</v>
      </c>
      <c r="AZ5" s="17" t="s">
        <v>14</v>
      </c>
      <c r="BA5" s="17" t="s">
        <v>15</v>
      </c>
      <c r="BB5" s="17" t="s">
        <v>16</v>
      </c>
      <c r="BC5" s="17" t="s">
        <v>17</v>
      </c>
      <c r="BD5" s="17" t="s">
        <v>18</v>
      </c>
      <c r="BE5" s="17" t="s">
        <v>19</v>
      </c>
      <c r="BF5" s="17"/>
      <c r="BG5" s="17" t="s">
        <v>20</v>
      </c>
      <c r="BH5" s="17" t="s">
        <v>21</v>
      </c>
      <c r="BI5" s="17" t="s">
        <v>22</v>
      </c>
      <c r="BJ5" s="12"/>
      <c r="BK5" s="12"/>
      <c r="BL5" s="12"/>
      <c r="BM5" s="12"/>
      <c r="BN5" s="12"/>
      <c r="BO5" s="12"/>
    </row>
    <row r="6" customFormat="false" ht="36" hidden="false" customHeight="true" outlineLevel="0" collapsed="false">
      <c r="A6" s="17"/>
      <c r="B6" s="17"/>
      <c r="C6" s="17"/>
      <c r="D6" s="17"/>
      <c r="E6" s="17"/>
      <c r="F6" s="17"/>
      <c r="G6" s="17"/>
      <c r="H6" s="17"/>
      <c r="I6" s="17" t="s">
        <v>23</v>
      </c>
      <c r="J6" s="17" t="s">
        <v>24</v>
      </c>
      <c r="K6" s="17"/>
      <c r="L6" s="17"/>
      <c r="M6" s="17"/>
      <c r="N6" s="17"/>
      <c r="O6" s="17"/>
      <c r="P6" s="17"/>
      <c r="Q6" s="17"/>
      <c r="R6" s="17"/>
      <c r="S6" s="17" t="s">
        <v>25</v>
      </c>
      <c r="T6" s="17"/>
      <c r="U6" s="17"/>
      <c r="V6" s="17"/>
      <c r="W6" s="17"/>
      <c r="X6" s="17"/>
      <c r="Y6" s="17"/>
      <c r="Z6" s="17"/>
      <c r="AA6" s="17"/>
      <c r="AB6" s="17" t="s">
        <v>26</v>
      </c>
      <c r="AC6" s="17"/>
      <c r="AD6" s="17"/>
      <c r="AE6" s="17"/>
      <c r="AF6" s="17"/>
      <c r="AG6" s="17"/>
      <c r="AH6" s="17"/>
      <c r="AI6" s="17"/>
      <c r="AJ6" s="17"/>
      <c r="AK6" s="17" t="s">
        <v>27</v>
      </c>
      <c r="AL6" s="17"/>
      <c r="AM6" s="17"/>
      <c r="AN6" s="17"/>
      <c r="AO6" s="17"/>
      <c r="AP6" s="17"/>
      <c r="AQ6" s="17" t="s">
        <v>28</v>
      </c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8" t="s">
        <v>29</v>
      </c>
      <c r="BF6" s="17" t="s">
        <v>30</v>
      </c>
      <c r="BG6" s="17"/>
      <c r="BH6" s="17"/>
      <c r="BI6" s="17"/>
      <c r="BJ6" s="12"/>
      <c r="BK6" s="12"/>
      <c r="BL6" s="12"/>
      <c r="BM6" s="12"/>
      <c r="BN6" s="12"/>
      <c r="BO6" s="12"/>
    </row>
    <row r="7" customFormat="false" ht="63" hidden="false" customHeight="true" outlineLevel="0" collapsed="false">
      <c r="A7" s="17"/>
      <c r="B7" s="17"/>
      <c r="C7" s="17"/>
      <c r="D7" s="17"/>
      <c r="E7" s="17" t="s">
        <v>31</v>
      </c>
      <c r="F7" s="17" t="s">
        <v>32</v>
      </c>
      <c r="G7" s="17"/>
      <c r="H7" s="17"/>
      <c r="I7" s="17"/>
      <c r="J7" s="19" t="s">
        <v>33</v>
      </c>
      <c r="K7" s="17" t="s">
        <v>34</v>
      </c>
      <c r="L7" s="17" t="s">
        <v>35</v>
      </c>
      <c r="M7" s="17" t="s">
        <v>36</v>
      </c>
      <c r="N7" s="17" t="s">
        <v>37</v>
      </c>
      <c r="O7" s="17" t="s">
        <v>38</v>
      </c>
      <c r="P7" s="17" t="s">
        <v>39</v>
      </c>
      <c r="Q7" s="17" t="s">
        <v>40</v>
      </c>
      <c r="R7" s="17" t="s">
        <v>41</v>
      </c>
      <c r="S7" s="19" t="s">
        <v>33</v>
      </c>
      <c r="T7" s="17" t="s">
        <v>34</v>
      </c>
      <c r="U7" s="17" t="s">
        <v>35</v>
      </c>
      <c r="V7" s="17" t="s">
        <v>36</v>
      </c>
      <c r="W7" s="17" t="s">
        <v>37</v>
      </c>
      <c r="X7" s="17" t="s">
        <v>38</v>
      </c>
      <c r="Y7" s="17" t="s">
        <v>39</v>
      </c>
      <c r="Z7" s="17" t="s">
        <v>40</v>
      </c>
      <c r="AA7" s="17" t="s">
        <v>41</v>
      </c>
      <c r="AB7" s="19" t="s">
        <v>33</v>
      </c>
      <c r="AC7" s="17" t="s">
        <v>34</v>
      </c>
      <c r="AD7" s="17" t="s">
        <v>35</v>
      </c>
      <c r="AE7" s="17" t="s">
        <v>36</v>
      </c>
      <c r="AF7" s="17" t="s">
        <v>37</v>
      </c>
      <c r="AG7" s="17" t="s">
        <v>38</v>
      </c>
      <c r="AH7" s="17" t="s">
        <v>39</v>
      </c>
      <c r="AI7" s="17" t="s">
        <v>40</v>
      </c>
      <c r="AJ7" s="17" t="s">
        <v>41</v>
      </c>
      <c r="AK7" s="19" t="s">
        <v>33</v>
      </c>
      <c r="AL7" s="17" t="s">
        <v>34</v>
      </c>
      <c r="AM7" s="17" t="s">
        <v>37</v>
      </c>
      <c r="AN7" s="17" t="s">
        <v>39</v>
      </c>
      <c r="AO7" s="17" t="s">
        <v>40</v>
      </c>
      <c r="AP7" s="17" t="s">
        <v>41</v>
      </c>
      <c r="AQ7" s="19" t="s">
        <v>33</v>
      </c>
      <c r="AR7" s="17" t="s">
        <v>34</v>
      </c>
      <c r="AS7" s="17" t="s">
        <v>37</v>
      </c>
      <c r="AT7" s="17" t="s">
        <v>39</v>
      </c>
      <c r="AU7" s="17" t="s">
        <v>40</v>
      </c>
      <c r="AV7" s="17" t="s">
        <v>41</v>
      </c>
      <c r="AW7" s="17"/>
      <c r="AX7" s="17"/>
      <c r="AY7" s="17"/>
      <c r="AZ7" s="17"/>
      <c r="BA7" s="17"/>
      <c r="BB7" s="17"/>
      <c r="BC7" s="17"/>
      <c r="BD7" s="17"/>
      <c r="BE7" s="18"/>
      <c r="BF7" s="18"/>
      <c r="BG7" s="17"/>
      <c r="BH7" s="17"/>
      <c r="BI7" s="17"/>
      <c r="BJ7" s="15"/>
      <c r="BK7" s="15"/>
      <c r="BL7" s="15"/>
      <c r="BM7" s="15"/>
      <c r="BN7" s="15"/>
      <c r="BO7" s="15"/>
    </row>
    <row r="8" customFormat="false" ht="15" hidden="false" customHeight="false" outlineLevel="0" collapsed="false">
      <c r="A8" s="20" t="s">
        <v>42</v>
      </c>
      <c r="B8" s="19" t="n">
        <v>2</v>
      </c>
      <c r="C8" s="19" t="n">
        <v>3</v>
      </c>
      <c r="D8" s="19" t="n">
        <v>4</v>
      </c>
      <c r="E8" s="19" t="n">
        <v>5</v>
      </c>
      <c r="F8" s="19" t="n">
        <v>6</v>
      </c>
      <c r="G8" s="19" t="n">
        <v>7</v>
      </c>
      <c r="H8" s="19" t="n">
        <v>8</v>
      </c>
      <c r="I8" s="19" t="n">
        <v>9</v>
      </c>
      <c r="J8" s="19" t="n">
        <v>10</v>
      </c>
      <c r="K8" s="19" t="n">
        <v>11</v>
      </c>
      <c r="L8" s="19" t="n">
        <v>12</v>
      </c>
      <c r="M8" s="19" t="n">
        <v>13</v>
      </c>
      <c r="N8" s="19" t="n">
        <v>14</v>
      </c>
      <c r="O8" s="19" t="n">
        <v>15</v>
      </c>
      <c r="P8" s="19" t="n">
        <v>16</v>
      </c>
      <c r="Q8" s="19" t="n">
        <v>17</v>
      </c>
      <c r="R8" s="19" t="n">
        <v>18</v>
      </c>
      <c r="S8" s="19" t="n">
        <v>19</v>
      </c>
      <c r="T8" s="19" t="n">
        <v>20</v>
      </c>
      <c r="U8" s="19" t="n">
        <v>21</v>
      </c>
      <c r="V8" s="19" t="n">
        <v>22</v>
      </c>
      <c r="W8" s="19" t="n">
        <v>23</v>
      </c>
      <c r="X8" s="19" t="n">
        <v>24</v>
      </c>
      <c r="Y8" s="19" t="n">
        <v>25</v>
      </c>
      <c r="Z8" s="19" t="n">
        <v>26</v>
      </c>
      <c r="AA8" s="19" t="n">
        <v>27</v>
      </c>
      <c r="AB8" s="19" t="n">
        <v>28</v>
      </c>
      <c r="AC8" s="19" t="n">
        <v>29</v>
      </c>
      <c r="AD8" s="19" t="n">
        <v>30</v>
      </c>
      <c r="AE8" s="19" t="n">
        <v>31</v>
      </c>
      <c r="AF8" s="19" t="n">
        <v>32</v>
      </c>
      <c r="AG8" s="19" t="n">
        <v>33</v>
      </c>
      <c r="AH8" s="19" t="n">
        <v>34</v>
      </c>
      <c r="AI8" s="19" t="n">
        <v>35</v>
      </c>
      <c r="AJ8" s="19" t="n">
        <v>36</v>
      </c>
      <c r="AK8" s="19" t="n">
        <v>37</v>
      </c>
      <c r="AL8" s="19" t="n">
        <v>38</v>
      </c>
      <c r="AM8" s="19" t="n">
        <v>39</v>
      </c>
      <c r="AN8" s="19" t="n">
        <v>40</v>
      </c>
      <c r="AO8" s="19" t="n">
        <v>41</v>
      </c>
      <c r="AP8" s="19" t="n">
        <v>42</v>
      </c>
      <c r="AQ8" s="19" t="n">
        <v>43</v>
      </c>
      <c r="AR8" s="19" t="n">
        <v>44</v>
      </c>
      <c r="AS8" s="19" t="n">
        <v>45</v>
      </c>
      <c r="AT8" s="19" t="n">
        <v>46</v>
      </c>
      <c r="AU8" s="19" t="n">
        <v>47</v>
      </c>
      <c r="AV8" s="19" t="n">
        <v>48</v>
      </c>
      <c r="AW8" s="19" t="n">
        <v>49</v>
      </c>
      <c r="AX8" s="19" t="n">
        <v>50</v>
      </c>
      <c r="AY8" s="19" t="n">
        <v>51</v>
      </c>
      <c r="AZ8" s="19" t="n">
        <v>52</v>
      </c>
      <c r="BA8" s="19" t="n">
        <v>53</v>
      </c>
      <c r="BB8" s="19" t="n">
        <v>54</v>
      </c>
      <c r="BC8" s="19" t="n">
        <v>55</v>
      </c>
      <c r="BD8" s="19" t="n">
        <v>56</v>
      </c>
      <c r="BE8" s="19" t="n">
        <v>57</v>
      </c>
      <c r="BF8" s="19" t="n">
        <v>58</v>
      </c>
      <c r="BG8" s="19" t="n">
        <v>59</v>
      </c>
      <c r="BH8" s="19" t="n">
        <v>60</v>
      </c>
      <c r="BI8" s="19" t="n">
        <v>61</v>
      </c>
      <c r="BJ8" s="15"/>
      <c r="BK8" s="15"/>
      <c r="BL8" s="15"/>
      <c r="BM8" s="15"/>
      <c r="BN8" s="15"/>
      <c r="BO8" s="15"/>
    </row>
    <row r="9" s="29" customFormat="true" ht="84.75" hidden="false" customHeight="true" outlineLevel="0" collapsed="false">
      <c r="A9" s="20" t="s">
        <v>43</v>
      </c>
      <c r="B9" s="21" t="s">
        <v>44</v>
      </c>
      <c r="C9" s="21" t="s">
        <v>45</v>
      </c>
      <c r="D9" s="17" t="s">
        <v>46</v>
      </c>
      <c r="E9" s="22" t="s">
        <v>47</v>
      </c>
      <c r="F9" s="21" t="s">
        <v>48</v>
      </c>
      <c r="G9" s="21" t="s">
        <v>49</v>
      </c>
      <c r="H9" s="21" t="s">
        <v>50</v>
      </c>
      <c r="I9" s="23" t="n">
        <f aca="false">J9+S9+AB9+AK9+AQ9</f>
        <v>15049586.63</v>
      </c>
      <c r="J9" s="24" t="n">
        <f aca="false">SUM(K9:R9)</f>
        <v>350000</v>
      </c>
      <c r="K9" s="24"/>
      <c r="L9" s="24"/>
      <c r="M9" s="24"/>
      <c r="N9" s="24" t="n">
        <v>350000</v>
      </c>
      <c r="O9" s="24"/>
      <c r="P9" s="24"/>
      <c r="Q9" s="24"/>
      <c r="R9" s="24"/>
      <c r="S9" s="24" t="n">
        <f aca="false">SUM(T9:AA9)</f>
        <v>2068982</v>
      </c>
      <c r="T9" s="24" t="n">
        <v>1820700</v>
      </c>
      <c r="U9" s="24"/>
      <c r="V9" s="24"/>
      <c r="W9" s="24" t="n">
        <v>248282</v>
      </c>
      <c r="X9" s="24"/>
      <c r="Y9" s="25"/>
      <c r="Z9" s="25"/>
      <c r="AA9" s="25"/>
      <c r="AB9" s="24" t="n">
        <f aca="false">SUM(AC9:AJ9)</f>
        <v>6561247.4</v>
      </c>
      <c r="AC9" s="24" t="n">
        <v>6233180</v>
      </c>
      <c r="AD9" s="24"/>
      <c r="AE9" s="24"/>
      <c r="AF9" s="25" t="n">
        <v>328067.4</v>
      </c>
      <c r="AG9" s="25"/>
      <c r="AH9" s="25"/>
      <c r="AI9" s="25"/>
      <c r="AJ9" s="25"/>
      <c r="AK9" s="26" t="n">
        <f aca="false">SUM(AL9:AP9)</f>
        <v>3399335.23</v>
      </c>
      <c r="AL9" s="24" t="n">
        <f aca="false">0+2670022</f>
        <v>2670022</v>
      </c>
      <c r="AM9" s="25" t="n">
        <v>729313.23</v>
      </c>
      <c r="AN9" s="25"/>
      <c r="AO9" s="25"/>
      <c r="AP9" s="25"/>
      <c r="AQ9" s="24" t="n">
        <f aca="false">SUM(AR9:AV9)</f>
        <v>2670022</v>
      </c>
      <c r="AR9" s="24" t="n">
        <f aca="false">0+2670022</f>
        <v>2670022</v>
      </c>
      <c r="AS9" s="24"/>
      <c r="AT9" s="24"/>
      <c r="AU9" s="24"/>
      <c r="AV9" s="24"/>
      <c r="AW9" s="17" t="n">
        <v>2029</v>
      </c>
      <c r="AX9" s="17" t="n">
        <v>2025</v>
      </c>
      <c r="AY9" s="17" t="s">
        <v>51</v>
      </c>
      <c r="AZ9" s="17" t="s">
        <v>52</v>
      </c>
      <c r="BA9" s="17" t="s">
        <v>53</v>
      </c>
      <c r="BB9" s="17" t="s">
        <v>54</v>
      </c>
      <c r="BC9" s="17" t="s">
        <v>53</v>
      </c>
      <c r="BD9" s="17" t="s">
        <v>53</v>
      </c>
      <c r="BE9" s="27" t="n">
        <v>12030888.16</v>
      </c>
      <c r="BF9" s="17"/>
      <c r="BG9" s="17" t="s">
        <v>55</v>
      </c>
      <c r="BH9" s="21" t="s">
        <v>56</v>
      </c>
      <c r="BI9" s="17" t="s">
        <v>57</v>
      </c>
      <c r="BJ9" s="28"/>
      <c r="BK9" s="28"/>
      <c r="BL9" s="28"/>
      <c r="BM9" s="28"/>
      <c r="BN9" s="28"/>
      <c r="BO9" s="28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29" customFormat="true" ht="84.75" hidden="false" customHeight="true" outlineLevel="0" collapsed="false">
      <c r="A10" s="20" t="s">
        <v>58</v>
      </c>
      <c r="B10" s="21" t="s">
        <v>44</v>
      </c>
      <c r="C10" s="17" t="s">
        <v>45</v>
      </c>
      <c r="D10" s="21" t="s">
        <v>59</v>
      </c>
      <c r="E10" s="20" t="s">
        <v>47</v>
      </c>
      <c r="F10" s="21" t="s">
        <v>48</v>
      </c>
      <c r="G10" s="17" t="s">
        <v>60</v>
      </c>
      <c r="H10" s="17" t="s">
        <v>61</v>
      </c>
      <c r="I10" s="23" t="n">
        <f aca="false">J10+S10+AB10+AK10+AQ10</f>
        <v>1394359.38</v>
      </c>
      <c r="J10" s="25" t="n">
        <f aca="false">SUM(K10:R10)</f>
        <v>735629.69</v>
      </c>
      <c r="K10" s="25"/>
      <c r="L10" s="25"/>
      <c r="M10" s="25"/>
      <c r="N10" s="25" t="n">
        <v>735629.69</v>
      </c>
      <c r="O10" s="25"/>
      <c r="P10" s="25"/>
      <c r="Q10" s="25"/>
      <c r="R10" s="25"/>
      <c r="S10" s="25" t="n">
        <f aca="false">SUM(T10:AA10)</f>
        <v>658729.69</v>
      </c>
      <c r="T10" s="25"/>
      <c r="U10" s="25"/>
      <c r="V10" s="25"/>
      <c r="W10" s="24" t="n">
        <f aca="false">628729.69+30000</f>
        <v>658729.69</v>
      </c>
      <c r="X10" s="24"/>
      <c r="Y10" s="25"/>
      <c r="Z10" s="25"/>
      <c r="AA10" s="25"/>
      <c r="AB10" s="25" t="n">
        <f aca="false">SUM(AC10:AJ10)</f>
        <v>0</v>
      </c>
      <c r="AC10" s="25"/>
      <c r="AD10" s="25"/>
      <c r="AE10" s="25"/>
      <c r="AF10" s="25"/>
      <c r="AG10" s="25"/>
      <c r="AH10" s="25"/>
      <c r="AI10" s="25"/>
      <c r="AJ10" s="25"/>
      <c r="AK10" s="26" t="n">
        <f aca="false">SUM(AL10:AP10)</f>
        <v>0</v>
      </c>
      <c r="AL10" s="25"/>
      <c r="AM10" s="25"/>
      <c r="AN10" s="25"/>
      <c r="AO10" s="25"/>
      <c r="AP10" s="25"/>
      <c r="AQ10" s="24" t="n">
        <f aca="false">SUM(AR10:AV10)</f>
        <v>0</v>
      </c>
      <c r="AR10" s="24"/>
      <c r="AS10" s="24"/>
      <c r="AT10" s="24"/>
      <c r="AU10" s="24"/>
      <c r="AV10" s="24"/>
      <c r="AW10" s="17" t="n">
        <v>2027</v>
      </c>
      <c r="AX10" s="17" t="n">
        <v>2025</v>
      </c>
      <c r="AY10" s="17" t="s">
        <v>51</v>
      </c>
      <c r="AZ10" s="17" t="s">
        <v>62</v>
      </c>
      <c r="BA10" s="17" t="s">
        <v>53</v>
      </c>
      <c r="BB10" s="17" t="s">
        <v>54</v>
      </c>
      <c r="BC10" s="17" t="s">
        <v>53</v>
      </c>
      <c r="BD10" s="17" t="s">
        <v>53</v>
      </c>
      <c r="BE10" s="30" t="n">
        <v>2188769.05</v>
      </c>
      <c r="BF10" s="30"/>
      <c r="BG10" s="17" t="s">
        <v>55</v>
      </c>
      <c r="BH10" s="21" t="s">
        <v>56</v>
      </c>
      <c r="BI10" s="21" t="s">
        <v>63</v>
      </c>
      <c r="BJ10" s="28"/>
      <c r="BK10" s="28"/>
      <c r="BL10" s="28"/>
      <c r="BM10" s="28"/>
      <c r="BN10" s="28"/>
      <c r="BO10" s="28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29" customFormat="true" ht="84.75" hidden="false" customHeight="true" outlineLevel="0" collapsed="false">
      <c r="A11" s="20" t="s">
        <v>64</v>
      </c>
      <c r="B11" s="21" t="s">
        <v>44</v>
      </c>
      <c r="C11" s="17" t="s">
        <v>45</v>
      </c>
      <c r="D11" s="21" t="s">
        <v>65</v>
      </c>
      <c r="E11" s="22" t="s">
        <v>47</v>
      </c>
      <c r="F11" s="21" t="s">
        <v>48</v>
      </c>
      <c r="G11" s="21" t="s">
        <v>66</v>
      </c>
      <c r="H11" s="21" t="s">
        <v>67</v>
      </c>
      <c r="I11" s="23" t="n">
        <f aca="false">S11+AB11+AK11+AP11+J11</f>
        <v>250036.67138</v>
      </c>
      <c r="J11" s="23" t="n">
        <f aca="false">SUM(K11:R11)</f>
        <v>250036.67138</v>
      </c>
      <c r="K11" s="24"/>
      <c r="L11" s="24"/>
      <c r="M11" s="24"/>
      <c r="N11" s="24" t="n">
        <f aca="false">0+313000-12781.388-40181.94062-64156.67091-10000+64156.67091</f>
        <v>250036.67138</v>
      </c>
      <c r="O11" s="24"/>
      <c r="P11" s="25"/>
      <c r="Q11" s="25"/>
      <c r="R11" s="25"/>
      <c r="S11" s="25" t="n">
        <f aca="false">SUM(T11:AA11)</f>
        <v>0</v>
      </c>
      <c r="T11" s="25"/>
      <c r="U11" s="25"/>
      <c r="V11" s="25"/>
      <c r="W11" s="24"/>
      <c r="X11" s="24"/>
      <c r="Y11" s="25"/>
      <c r="Z11" s="25"/>
      <c r="AA11" s="25"/>
      <c r="AB11" s="25" t="n">
        <f aca="false">SUM(AC11:AJ11)</f>
        <v>0</v>
      </c>
      <c r="AC11" s="25"/>
      <c r="AD11" s="25"/>
      <c r="AE11" s="25"/>
      <c r="AF11" s="25"/>
      <c r="AG11" s="25"/>
      <c r="AH11" s="25"/>
      <c r="AI11" s="25"/>
      <c r="AJ11" s="25"/>
      <c r="AK11" s="26" t="n">
        <f aca="false">SUM(AL11:AP11)</f>
        <v>0</v>
      </c>
      <c r="AL11" s="25"/>
      <c r="AM11" s="25"/>
      <c r="AN11" s="25"/>
      <c r="AO11" s="25"/>
      <c r="AP11" s="25"/>
      <c r="AQ11" s="24" t="n">
        <f aca="false">SUM(AR11:AV11)</f>
        <v>0</v>
      </c>
      <c r="AR11" s="24"/>
      <c r="AS11" s="24"/>
      <c r="AT11" s="24"/>
      <c r="AU11" s="24"/>
      <c r="AV11" s="24"/>
      <c r="AW11" s="21" t="n">
        <v>2026</v>
      </c>
      <c r="AX11" s="21"/>
      <c r="AY11" s="21" t="s">
        <v>51</v>
      </c>
      <c r="AZ11" s="21" t="s">
        <v>68</v>
      </c>
      <c r="BA11" s="21" t="s">
        <v>69</v>
      </c>
      <c r="BB11" s="21" t="s">
        <v>54</v>
      </c>
      <c r="BC11" s="21" t="s">
        <v>69</v>
      </c>
      <c r="BD11" s="21" t="s">
        <v>69</v>
      </c>
      <c r="BE11" s="30" t="n">
        <v>1083014.15</v>
      </c>
      <c r="BF11" s="30"/>
      <c r="BG11" s="17" t="s">
        <v>55</v>
      </c>
      <c r="BH11" s="21" t="s">
        <v>70</v>
      </c>
      <c r="BI11" s="21" t="s">
        <v>71</v>
      </c>
      <c r="BJ11" s="28"/>
      <c r="BK11" s="28"/>
      <c r="BL11" s="28"/>
      <c r="BM11" s="28"/>
      <c r="BN11" s="28"/>
      <c r="BO11" s="28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29" customFormat="true" ht="102.75" hidden="false" customHeight="true" outlineLevel="0" collapsed="false">
      <c r="A12" s="20" t="s">
        <v>72</v>
      </c>
      <c r="B12" s="21" t="s">
        <v>44</v>
      </c>
      <c r="C12" s="17" t="s">
        <v>45</v>
      </c>
      <c r="D12" s="21" t="s">
        <v>65</v>
      </c>
      <c r="E12" s="22" t="s">
        <v>47</v>
      </c>
      <c r="F12" s="21" t="s">
        <v>48</v>
      </c>
      <c r="G12" s="21" t="s">
        <v>73</v>
      </c>
      <c r="H12" s="21" t="s">
        <v>74</v>
      </c>
      <c r="I12" s="23" t="n">
        <f aca="false">J12+S12+AB12+AK12+AP12</f>
        <v>86294.48023</v>
      </c>
      <c r="J12" s="23" t="n">
        <f aca="false">SUM(K12:R12)</f>
        <v>86294.48023</v>
      </c>
      <c r="K12" s="24"/>
      <c r="L12" s="24"/>
      <c r="M12" s="24"/>
      <c r="N12" s="24" t="n">
        <f aca="false">0+86294.48023</f>
        <v>86294.48023</v>
      </c>
      <c r="O12" s="24"/>
      <c r="P12" s="25"/>
      <c r="Q12" s="25"/>
      <c r="R12" s="25"/>
      <c r="S12" s="25" t="n">
        <f aca="false">SUM(T12:AA12)</f>
        <v>0</v>
      </c>
      <c r="T12" s="25"/>
      <c r="U12" s="25"/>
      <c r="V12" s="25"/>
      <c r="W12" s="24"/>
      <c r="X12" s="24"/>
      <c r="Y12" s="25"/>
      <c r="Z12" s="25"/>
      <c r="AA12" s="25"/>
      <c r="AB12" s="25" t="n">
        <f aca="false">SUM(AC12:AJ12)</f>
        <v>0</v>
      </c>
      <c r="AC12" s="25"/>
      <c r="AD12" s="25"/>
      <c r="AE12" s="25"/>
      <c r="AF12" s="25"/>
      <c r="AG12" s="25"/>
      <c r="AH12" s="25"/>
      <c r="AI12" s="25"/>
      <c r="AJ12" s="25"/>
      <c r="AK12" s="26" t="n">
        <f aca="false">SUM(AL12:AP12)</f>
        <v>0</v>
      </c>
      <c r="AL12" s="25"/>
      <c r="AM12" s="25"/>
      <c r="AN12" s="25"/>
      <c r="AO12" s="25"/>
      <c r="AP12" s="25"/>
      <c r="AQ12" s="24" t="n">
        <f aca="false">SUM(AR12:AV12)</f>
        <v>0</v>
      </c>
      <c r="AR12" s="24"/>
      <c r="AS12" s="24"/>
      <c r="AT12" s="24"/>
      <c r="AU12" s="24"/>
      <c r="AV12" s="24"/>
      <c r="AW12" s="21" t="n">
        <v>2026</v>
      </c>
      <c r="AX12" s="21"/>
      <c r="AY12" s="21" t="s">
        <v>51</v>
      </c>
      <c r="AZ12" s="21" t="s">
        <v>75</v>
      </c>
      <c r="BA12" s="21" t="s">
        <v>53</v>
      </c>
      <c r="BB12" s="21" t="s">
        <v>54</v>
      </c>
      <c r="BC12" s="21" t="s">
        <v>53</v>
      </c>
      <c r="BD12" s="21" t="s">
        <v>53</v>
      </c>
      <c r="BE12" s="30" t="n">
        <v>254292.6</v>
      </c>
      <c r="BF12" s="30"/>
      <c r="BG12" s="17" t="s">
        <v>55</v>
      </c>
      <c r="BH12" s="21" t="s">
        <v>70</v>
      </c>
      <c r="BI12" s="21" t="s">
        <v>76</v>
      </c>
      <c r="BJ12" s="28"/>
      <c r="BK12" s="28"/>
      <c r="BL12" s="28"/>
      <c r="BM12" s="28"/>
      <c r="BN12" s="28"/>
      <c r="BO12" s="28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29" customFormat="true" ht="102.75" hidden="false" customHeight="true" outlineLevel="0" collapsed="false">
      <c r="A13" s="20" t="s">
        <v>77</v>
      </c>
      <c r="B13" s="21" t="s">
        <v>44</v>
      </c>
      <c r="C13" s="17" t="s">
        <v>45</v>
      </c>
      <c r="D13" s="31" t="s">
        <v>46</v>
      </c>
      <c r="E13" s="22" t="s">
        <v>47</v>
      </c>
      <c r="F13" s="21" t="s">
        <v>48</v>
      </c>
      <c r="G13" s="21" t="s">
        <v>78</v>
      </c>
      <c r="H13" s="21" t="s">
        <v>50</v>
      </c>
      <c r="I13" s="23" t="n">
        <f aca="false">J13+S13+AB13+AL13+AR13</f>
        <v>25674.34343</v>
      </c>
      <c r="J13" s="23" t="n">
        <f aca="false">SUM(K13:R13)</f>
        <v>25674.34343</v>
      </c>
      <c r="K13" s="24" t="n">
        <f aca="false">0+15517.6</f>
        <v>15517.6</v>
      </c>
      <c r="L13" s="24"/>
      <c r="M13" s="24"/>
      <c r="N13" s="24" t="n">
        <f aca="false">156.74343+10000</f>
        <v>10156.74343</v>
      </c>
      <c r="O13" s="24"/>
      <c r="P13" s="24"/>
      <c r="Q13" s="24"/>
      <c r="R13" s="24"/>
      <c r="S13" s="25" t="n">
        <f aca="false">SUM(T13:AA13)</f>
        <v>0</v>
      </c>
      <c r="T13" s="25"/>
      <c r="U13" s="25"/>
      <c r="V13" s="25"/>
      <c r="W13" s="24"/>
      <c r="X13" s="24"/>
      <c r="Y13" s="25"/>
      <c r="Z13" s="25"/>
      <c r="AA13" s="25"/>
      <c r="AB13" s="25" t="n">
        <f aca="false">SUM(AC13:AJ13)</f>
        <v>0</v>
      </c>
      <c r="AC13" s="25"/>
      <c r="AD13" s="25"/>
      <c r="AE13" s="25"/>
      <c r="AF13" s="25"/>
      <c r="AG13" s="25"/>
      <c r="AH13" s="25"/>
      <c r="AI13" s="25"/>
      <c r="AJ13" s="25"/>
      <c r="AK13" s="26" t="n">
        <f aca="false">SUM(AL13:AP13)</f>
        <v>0</v>
      </c>
      <c r="AL13" s="25"/>
      <c r="AM13" s="25"/>
      <c r="AN13" s="25"/>
      <c r="AO13" s="25"/>
      <c r="AP13" s="25"/>
      <c r="AQ13" s="24" t="n">
        <f aca="false">SUM(AR13:AV13)</f>
        <v>0</v>
      </c>
      <c r="AR13" s="24"/>
      <c r="AS13" s="24"/>
      <c r="AT13" s="24"/>
      <c r="AU13" s="24"/>
      <c r="AV13" s="24"/>
      <c r="AW13" s="31" t="n">
        <v>2026</v>
      </c>
      <c r="AX13" s="31"/>
      <c r="AY13" s="31" t="s">
        <v>51</v>
      </c>
      <c r="AZ13" s="31" t="s">
        <v>79</v>
      </c>
      <c r="BA13" s="31" t="s">
        <v>53</v>
      </c>
      <c r="BB13" s="31" t="s">
        <v>54</v>
      </c>
      <c r="BC13" s="21" t="s">
        <v>53</v>
      </c>
      <c r="BD13" s="21" t="s">
        <v>53</v>
      </c>
      <c r="BE13" s="31"/>
      <c r="BF13" s="31"/>
      <c r="BG13" s="17" t="s">
        <v>55</v>
      </c>
      <c r="BH13" s="21" t="s">
        <v>80</v>
      </c>
      <c r="BI13" s="31"/>
      <c r="BJ13" s="28"/>
      <c r="BK13" s="28"/>
      <c r="BL13" s="28"/>
      <c r="BM13" s="28"/>
      <c r="BN13" s="28"/>
      <c r="BO13" s="28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29" customFormat="true" ht="102.75" hidden="false" customHeight="true" outlineLevel="0" collapsed="false">
      <c r="A14" s="20" t="s">
        <v>81</v>
      </c>
      <c r="B14" s="21" t="s">
        <v>44</v>
      </c>
      <c r="C14" s="21" t="s">
        <v>45</v>
      </c>
      <c r="D14" s="17" t="s">
        <v>46</v>
      </c>
      <c r="E14" s="22" t="s">
        <v>47</v>
      </c>
      <c r="F14" s="21" t="s">
        <v>48</v>
      </c>
      <c r="G14" s="21" t="s">
        <v>82</v>
      </c>
      <c r="H14" s="21" t="s">
        <v>50</v>
      </c>
      <c r="I14" s="26" t="n">
        <f aca="false">J14+S14+AB14+AK14+AQ14</f>
        <v>64469.45062</v>
      </c>
      <c r="J14" s="25" t="n">
        <f aca="false">SUM(K14:R14)</f>
        <v>64469.45062</v>
      </c>
      <c r="K14" s="23"/>
      <c r="L14" s="23"/>
      <c r="M14" s="23"/>
      <c r="N14" s="24" t="n">
        <v>64469.45062</v>
      </c>
      <c r="O14" s="23"/>
      <c r="P14" s="23"/>
      <c r="Q14" s="32"/>
      <c r="R14" s="23"/>
      <c r="S14" s="25" t="n">
        <f aca="false">SUM(T14:AA14)</f>
        <v>0</v>
      </c>
      <c r="T14" s="23"/>
      <c r="U14" s="23"/>
      <c r="V14" s="23"/>
      <c r="W14" s="23"/>
      <c r="X14" s="23"/>
      <c r="Y14" s="23"/>
      <c r="Z14" s="23"/>
      <c r="AA14" s="23"/>
      <c r="AB14" s="25" t="n">
        <f aca="false">SUM(AC14:AJ14)</f>
        <v>0</v>
      </c>
      <c r="AC14" s="33"/>
      <c r="AD14" s="33"/>
      <c r="AE14" s="33"/>
      <c r="AF14" s="33"/>
      <c r="AG14" s="33"/>
      <c r="AH14" s="33"/>
      <c r="AI14" s="33"/>
      <c r="AJ14" s="33"/>
      <c r="AK14" s="26" t="n">
        <f aca="false">SUM(AL14:AP14)</f>
        <v>0</v>
      </c>
      <c r="AL14" s="33"/>
      <c r="AM14" s="33"/>
      <c r="AN14" s="33"/>
      <c r="AO14" s="33"/>
      <c r="AP14" s="33"/>
      <c r="AQ14" s="24" t="n">
        <f aca="false">SUM(AR14:AV14)</f>
        <v>0</v>
      </c>
      <c r="AR14" s="27"/>
      <c r="AS14" s="27"/>
      <c r="AT14" s="27"/>
      <c r="AU14" s="27"/>
      <c r="AV14" s="27"/>
      <c r="AW14" s="19"/>
      <c r="AX14" s="17" t="n">
        <v>2025</v>
      </c>
      <c r="AY14" s="17" t="s">
        <v>51</v>
      </c>
      <c r="AZ14" s="17" t="s">
        <v>83</v>
      </c>
      <c r="BA14" s="17" t="s">
        <v>53</v>
      </c>
      <c r="BB14" s="17" t="s">
        <v>54</v>
      </c>
      <c r="BC14" s="17" t="s">
        <v>53</v>
      </c>
      <c r="BD14" s="17" t="s">
        <v>53</v>
      </c>
      <c r="BE14" s="27"/>
      <c r="BF14" s="17"/>
      <c r="BG14" s="17" t="s">
        <v>55</v>
      </c>
      <c r="BH14" s="21" t="s">
        <v>80</v>
      </c>
      <c r="BI14" s="17" t="s">
        <v>84</v>
      </c>
      <c r="BJ14" s="28"/>
      <c r="BK14" s="28"/>
      <c r="BL14" s="28"/>
      <c r="BM14" s="28"/>
      <c r="BN14" s="28"/>
      <c r="BO14" s="28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37" customFormat="true" ht="103.65" hidden="false" customHeight="true" outlineLevel="0" collapsed="false">
      <c r="A15" s="20" t="s">
        <v>85</v>
      </c>
      <c r="B15" s="21" t="s">
        <v>44</v>
      </c>
      <c r="C15" s="34" t="s">
        <v>54</v>
      </c>
      <c r="D15" s="17" t="s">
        <v>46</v>
      </c>
      <c r="E15" s="20" t="s">
        <v>86</v>
      </c>
      <c r="F15" s="17" t="s">
        <v>87</v>
      </c>
      <c r="G15" s="17" t="s">
        <v>88</v>
      </c>
      <c r="H15" s="17" t="s">
        <v>89</v>
      </c>
      <c r="I15" s="26" t="n">
        <f aca="false">J15+S15+AB15+AK15+AQ15</f>
        <v>13724.98871</v>
      </c>
      <c r="J15" s="25" t="n">
        <f aca="false">SUM(K15:R15)</f>
        <v>1372.49887</v>
      </c>
      <c r="K15" s="23"/>
      <c r="L15" s="23"/>
      <c r="M15" s="23"/>
      <c r="N15" s="35" t="n">
        <v>1372.49887</v>
      </c>
      <c r="O15" s="35"/>
      <c r="P15" s="23"/>
      <c r="Q15" s="23"/>
      <c r="R15" s="23"/>
      <c r="S15" s="25" t="n">
        <f aca="false">SUM(T15:AA15)</f>
        <v>12352.48984</v>
      </c>
      <c r="T15" s="23"/>
      <c r="U15" s="23"/>
      <c r="V15" s="23"/>
      <c r="W15" s="36" t="n">
        <v>12352.48984</v>
      </c>
      <c r="X15" s="36"/>
      <c r="Y15" s="23"/>
      <c r="Z15" s="23"/>
      <c r="AA15" s="23"/>
      <c r="AB15" s="25" t="n">
        <f aca="false">SUM(AC15:AJ15)</f>
        <v>0</v>
      </c>
      <c r="AC15" s="23"/>
      <c r="AD15" s="23"/>
      <c r="AE15" s="23"/>
      <c r="AF15" s="36"/>
      <c r="AG15" s="36"/>
      <c r="AH15" s="23"/>
      <c r="AI15" s="23"/>
      <c r="AJ15" s="23"/>
      <c r="AK15" s="26" t="n">
        <f aca="false">SUM(AL15:AP15)</f>
        <v>0</v>
      </c>
      <c r="AL15" s="23"/>
      <c r="AM15" s="23"/>
      <c r="AN15" s="23"/>
      <c r="AO15" s="23"/>
      <c r="AP15" s="23"/>
      <c r="AQ15" s="24" t="n">
        <f aca="false">SUM(AR15:AV15)</f>
        <v>0</v>
      </c>
      <c r="AR15" s="23"/>
      <c r="AS15" s="23"/>
      <c r="AT15" s="23"/>
      <c r="AU15" s="23"/>
      <c r="AV15" s="23"/>
      <c r="AW15" s="17"/>
      <c r="AX15" s="17" t="n">
        <v>2027</v>
      </c>
      <c r="AY15" s="17" t="s">
        <v>90</v>
      </c>
      <c r="AZ15" s="17"/>
      <c r="BA15" s="17" t="s">
        <v>91</v>
      </c>
      <c r="BB15" s="34" t="s">
        <v>54</v>
      </c>
      <c r="BC15" s="17" t="s">
        <v>91</v>
      </c>
      <c r="BD15" s="17" t="s">
        <v>91</v>
      </c>
      <c r="BE15" s="36"/>
      <c r="BF15" s="36"/>
      <c r="BG15" s="17" t="s">
        <v>55</v>
      </c>
      <c r="BH15" s="19" t="s">
        <v>80</v>
      </c>
      <c r="BI15" s="17"/>
      <c r="BJ15" s="28"/>
      <c r="BK15" s="28"/>
      <c r="BL15" s="28"/>
      <c r="BM15" s="28"/>
      <c r="BN15" s="28"/>
      <c r="BO15" s="28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="37" customFormat="true" ht="107.6" hidden="false" customHeight="true" outlineLevel="0" collapsed="false">
      <c r="A16" s="20" t="s">
        <v>92</v>
      </c>
      <c r="B16" s="21" t="s">
        <v>44</v>
      </c>
      <c r="C16" s="34" t="s">
        <v>54</v>
      </c>
      <c r="D16" s="17" t="s">
        <v>46</v>
      </c>
      <c r="E16" s="20" t="s">
        <v>93</v>
      </c>
      <c r="F16" s="17" t="s">
        <v>94</v>
      </c>
      <c r="G16" s="17" t="s">
        <v>95</v>
      </c>
      <c r="H16" s="17" t="s">
        <v>89</v>
      </c>
      <c r="I16" s="26" t="n">
        <f aca="false">J16+S16+AB16+AK16+AQ16</f>
        <v>7183.33333</v>
      </c>
      <c r="J16" s="25" t="n">
        <f aca="false">SUM(K16:R16)</f>
        <v>2155</v>
      </c>
      <c r="K16" s="23"/>
      <c r="L16" s="23"/>
      <c r="M16" s="23"/>
      <c r="N16" s="35" t="n">
        <v>2155</v>
      </c>
      <c r="O16" s="35"/>
      <c r="P16" s="23"/>
      <c r="Q16" s="23"/>
      <c r="R16" s="23"/>
      <c r="S16" s="25" t="n">
        <f aca="false">SUM(T16:AA16)</f>
        <v>5028.33333</v>
      </c>
      <c r="T16" s="23"/>
      <c r="U16" s="23"/>
      <c r="V16" s="23"/>
      <c r="W16" s="36" t="n">
        <v>5028.33333</v>
      </c>
      <c r="X16" s="36"/>
      <c r="Y16" s="23"/>
      <c r="Z16" s="23"/>
      <c r="AA16" s="23"/>
      <c r="AB16" s="25" t="n">
        <f aca="false">SUM(AC16:AJ16)</f>
        <v>0</v>
      </c>
      <c r="AC16" s="23"/>
      <c r="AD16" s="23"/>
      <c r="AE16" s="23"/>
      <c r="AF16" s="36"/>
      <c r="AG16" s="36"/>
      <c r="AH16" s="23"/>
      <c r="AI16" s="23"/>
      <c r="AJ16" s="23"/>
      <c r="AK16" s="26" t="n">
        <f aca="false">SUM(AL16:AP16)</f>
        <v>0</v>
      </c>
      <c r="AL16" s="23"/>
      <c r="AM16" s="23"/>
      <c r="AN16" s="23"/>
      <c r="AO16" s="23"/>
      <c r="AP16" s="23"/>
      <c r="AQ16" s="24" t="n">
        <f aca="false">SUM(AR16:AV16)</f>
        <v>0</v>
      </c>
      <c r="AR16" s="23"/>
      <c r="AS16" s="23"/>
      <c r="AT16" s="23"/>
      <c r="AU16" s="23"/>
      <c r="AV16" s="23"/>
      <c r="AW16" s="17"/>
      <c r="AX16" s="17" t="n">
        <v>2027</v>
      </c>
      <c r="AY16" s="17" t="s">
        <v>90</v>
      </c>
      <c r="AZ16" s="17"/>
      <c r="BA16" s="17" t="s">
        <v>96</v>
      </c>
      <c r="BB16" s="34" t="s">
        <v>54</v>
      </c>
      <c r="BC16" s="17" t="s">
        <v>96</v>
      </c>
      <c r="BD16" s="17" t="s">
        <v>96</v>
      </c>
      <c r="BE16" s="36"/>
      <c r="BF16" s="36"/>
      <c r="BG16" s="17" t="s">
        <v>55</v>
      </c>
      <c r="BH16" s="19" t="s">
        <v>80</v>
      </c>
      <c r="BI16" s="17"/>
      <c r="BJ16" s="28"/>
      <c r="BK16" s="28"/>
      <c r="BL16" s="28"/>
      <c r="BM16" s="28"/>
      <c r="BN16" s="28"/>
      <c r="BO16" s="28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="29" customFormat="true" ht="113.25" hidden="false" customHeight="true" outlineLevel="0" collapsed="false">
      <c r="A17" s="20" t="s">
        <v>97</v>
      </c>
      <c r="B17" s="17" t="s">
        <v>98</v>
      </c>
      <c r="C17" s="17" t="s">
        <v>99</v>
      </c>
      <c r="D17" s="17" t="s">
        <v>100</v>
      </c>
      <c r="E17" s="20" t="s">
        <v>101</v>
      </c>
      <c r="F17" s="21" t="s">
        <v>102</v>
      </c>
      <c r="G17" s="17" t="s">
        <v>103</v>
      </c>
      <c r="H17" s="17" t="s">
        <v>89</v>
      </c>
      <c r="I17" s="26" t="n">
        <f aca="false">J17+S17+AB17+AK17+AQ17</f>
        <v>349487.2</v>
      </c>
      <c r="J17" s="25" t="n">
        <f aca="false">SUM(K17:R17)</f>
        <v>349487.2</v>
      </c>
      <c r="K17" s="24" t="n">
        <f aca="false">341977.3-34428.6</f>
        <v>307548.7</v>
      </c>
      <c r="L17" s="24"/>
      <c r="M17" s="24"/>
      <c r="N17" s="27" t="n">
        <f aca="false">46133.3+500-4694.8</f>
        <v>41938.5</v>
      </c>
      <c r="O17" s="27"/>
      <c r="P17" s="38"/>
      <c r="Q17" s="38"/>
      <c r="R17" s="38"/>
      <c r="S17" s="25" t="n">
        <f aca="false">SUM(T17:AA17)</f>
        <v>0</v>
      </c>
      <c r="T17" s="17"/>
      <c r="U17" s="17"/>
      <c r="V17" s="17"/>
      <c r="W17" s="27"/>
      <c r="X17" s="27"/>
      <c r="Y17" s="17"/>
      <c r="Z17" s="17"/>
      <c r="AA17" s="17"/>
      <c r="AB17" s="25" t="n">
        <f aca="false">SUM(AC17:AJ17)</f>
        <v>0</v>
      </c>
      <c r="AC17" s="27"/>
      <c r="AD17" s="27"/>
      <c r="AE17" s="27"/>
      <c r="AF17" s="27"/>
      <c r="AG17" s="27"/>
      <c r="AH17" s="27"/>
      <c r="AI17" s="27"/>
      <c r="AJ17" s="27"/>
      <c r="AK17" s="26" t="n">
        <f aca="false">SUM(AL17:AP17)</f>
        <v>0</v>
      </c>
      <c r="AL17" s="27"/>
      <c r="AM17" s="27"/>
      <c r="AN17" s="27"/>
      <c r="AO17" s="27"/>
      <c r="AP17" s="27"/>
      <c r="AQ17" s="24" t="n">
        <f aca="false">SUM(AR17:AV17)</f>
        <v>0</v>
      </c>
      <c r="AR17" s="27"/>
      <c r="AS17" s="27"/>
      <c r="AT17" s="27"/>
      <c r="AU17" s="27"/>
      <c r="AV17" s="27"/>
      <c r="AW17" s="17"/>
      <c r="AX17" s="17" t="n">
        <v>2026</v>
      </c>
      <c r="AY17" s="17" t="s">
        <v>104</v>
      </c>
      <c r="AZ17" s="17"/>
      <c r="BA17" s="17" t="s">
        <v>105</v>
      </c>
      <c r="BB17" s="17" t="s">
        <v>99</v>
      </c>
      <c r="BC17" s="17" t="s">
        <v>106</v>
      </c>
      <c r="BD17" s="17" t="s">
        <v>106</v>
      </c>
      <c r="BE17" s="27"/>
      <c r="BF17" s="27"/>
      <c r="BG17" s="17" t="s">
        <v>55</v>
      </c>
      <c r="BH17" s="19" t="s">
        <v>107</v>
      </c>
      <c r="BI17" s="17"/>
      <c r="BJ17" s="28"/>
      <c r="BK17" s="28"/>
      <c r="BL17" s="28"/>
      <c r="BM17" s="28"/>
      <c r="BN17" s="28"/>
      <c r="BO17" s="28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="29" customFormat="true" ht="96" hidden="false" customHeight="true" outlineLevel="0" collapsed="false">
      <c r="A18" s="20" t="s">
        <v>108</v>
      </c>
      <c r="B18" s="17" t="s">
        <v>98</v>
      </c>
      <c r="C18" s="17" t="s">
        <v>99</v>
      </c>
      <c r="D18" s="17" t="s">
        <v>109</v>
      </c>
      <c r="E18" s="20" t="s">
        <v>110</v>
      </c>
      <c r="F18" s="21" t="s">
        <v>111</v>
      </c>
      <c r="G18" s="17" t="s">
        <v>112</v>
      </c>
      <c r="H18" s="17" t="s">
        <v>89</v>
      </c>
      <c r="I18" s="26" t="n">
        <f aca="false">J18+S18+AB18+AK18+AQ18</f>
        <v>479353.33334</v>
      </c>
      <c r="J18" s="25" t="n">
        <f aca="false">SUM(K18:R18)</f>
        <v>0</v>
      </c>
      <c r="K18" s="24"/>
      <c r="L18" s="24"/>
      <c r="M18" s="24"/>
      <c r="N18" s="27"/>
      <c r="O18" s="27"/>
      <c r="P18" s="38"/>
      <c r="Q18" s="38"/>
      <c r="R18" s="38"/>
      <c r="S18" s="25" t="n">
        <f aca="false">SUM(T18:AA18)</f>
        <v>0</v>
      </c>
      <c r="T18" s="17"/>
      <c r="U18" s="17"/>
      <c r="V18" s="17"/>
      <c r="W18" s="27"/>
      <c r="X18" s="27"/>
      <c r="Y18" s="17"/>
      <c r="Z18" s="17"/>
      <c r="AA18" s="17"/>
      <c r="AB18" s="25" t="n">
        <f aca="false">SUM(AC18:AJ18)</f>
        <v>479353.33334</v>
      </c>
      <c r="AC18" s="27" t="n">
        <v>474559.8</v>
      </c>
      <c r="AD18" s="27"/>
      <c r="AE18" s="27"/>
      <c r="AF18" s="27" t="n">
        <f aca="false">0+4793.53334</f>
        <v>4793.53334</v>
      </c>
      <c r="AG18" s="27"/>
      <c r="AH18" s="27"/>
      <c r="AI18" s="27"/>
      <c r="AJ18" s="27"/>
      <c r="AK18" s="26" t="n">
        <f aca="false">SUM(AL18:AP18)</f>
        <v>0</v>
      </c>
      <c r="AL18" s="27"/>
      <c r="AM18" s="27"/>
      <c r="AN18" s="27"/>
      <c r="AO18" s="27"/>
      <c r="AP18" s="27"/>
      <c r="AQ18" s="24" t="n">
        <f aca="false">SUM(AR18:AV18)</f>
        <v>0</v>
      </c>
      <c r="AR18" s="27"/>
      <c r="AS18" s="27"/>
      <c r="AT18" s="27"/>
      <c r="AU18" s="27"/>
      <c r="AV18" s="27"/>
      <c r="AW18" s="17" t="n">
        <v>2030</v>
      </c>
      <c r="AX18" s="17"/>
      <c r="AY18" s="17" t="s">
        <v>113</v>
      </c>
      <c r="AZ18" s="17"/>
      <c r="BA18" s="17" t="s">
        <v>99</v>
      </c>
      <c r="BB18" s="17" t="s">
        <v>99</v>
      </c>
      <c r="BC18" s="17" t="s">
        <v>99</v>
      </c>
      <c r="BD18" s="17" t="s">
        <v>99</v>
      </c>
      <c r="BE18" s="17"/>
      <c r="BF18" s="17"/>
      <c r="BG18" s="17" t="s">
        <v>114</v>
      </c>
      <c r="BH18" s="19" t="s">
        <v>115</v>
      </c>
      <c r="BI18" s="17"/>
      <c r="BJ18" s="28"/>
      <c r="BK18" s="28"/>
      <c r="BL18" s="28"/>
      <c r="BM18" s="28"/>
      <c r="BN18" s="28"/>
      <c r="BO18" s="28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29" customFormat="true" ht="96" hidden="false" customHeight="true" outlineLevel="0" collapsed="false">
      <c r="A19" s="20" t="s">
        <v>116</v>
      </c>
      <c r="B19" s="17" t="s">
        <v>98</v>
      </c>
      <c r="C19" s="17" t="s">
        <v>99</v>
      </c>
      <c r="D19" s="17" t="s">
        <v>117</v>
      </c>
      <c r="E19" s="20" t="s">
        <v>110</v>
      </c>
      <c r="F19" s="21" t="s">
        <v>111</v>
      </c>
      <c r="G19" s="17" t="s">
        <v>118</v>
      </c>
      <c r="H19" s="17" t="s">
        <v>119</v>
      </c>
      <c r="I19" s="26" t="n">
        <f aca="false">J19+S19+AB19+AK19+AQ19</f>
        <v>19963.94</v>
      </c>
      <c r="J19" s="25" t="n">
        <f aca="false">SUM(K19:R19)</f>
        <v>19963.94</v>
      </c>
      <c r="K19" s="24"/>
      <c r="L19" s="24"/>
      <c r="M19" s="24"/>
      <c r="N19" s="23" t="n">
        <f aca="false">0+19864.1203</f>
        <v>19864.1203</v>
      </c>
      <c r="O19" s="23"/>
      <c r="P19" s="33" t="n">
        <f aca="false">0+99.8197</f>
        <v>99.8197</v>
      </c>
      <c r="Q19" s="38"/>
      <c r="R19" s="38"/>
      <c r="S19" s="25" t="n">
        <f aca="false">SUM(T19:AA19)</f>
        <v>0</v>
      </c>
      <c r="T19" s="17"/>
      <c r="U19" s="17"/>
      <c r="V19" s="17"/>
      <c r="W19" s="27"/>
      <c r="X19" s="27"/>
      <c r="Y19" s="17"/>
      <c r="Z19" s="17"/>
      <c r="AA19" s="17"/>
      <c r="AB19" s="25" t="n">
        <f aca="false">SUM(AC19:AJ19)</f>
        <v>0</v>
      </c>
      <c r="AC19" s="27"/>
      <c r="AD19" s="27"/>
      <c r="AE19" s="27"/>
      <c r="AF19" s="27"/>
      <c r="AG19" s="27"/>
      <c r="AH19" s="27"/>
      <c r="AI19" s="27"/>
      <c r="AJ19" s="27"/>
      <c r="AK19" s="26" t="n">
        <f aca="false">SUM(AL19:AP19)</f>
        <v>0</v>
      </c>
      <c r="AL19" s="27"/>
      <c r="AM19" s="27"/>
      <c r="AN19" s="27"/>
      <c r="AO19" s="27"/>
      <c r="AP19" s="27"/>
      <c r="AQ19" s="24" t="n">
        <f aca="false">SUM(AR19:AV19)</f>
        <v>0</v>
      </c>
      <c r="AR19" s="27"/>
      <c r="AS19" s="27"/>
      <c r="AT19" s="27"/>
      <c r="AU19" s="27"/>
      <c r="AV19" s="27"/>
      <c r="AW19" s="19"/>
      <c r="AX19" s="19" t="n">
        <v>2026</v>
      </c>
      <c r="AY19" s="17" t="s">
        <v>120</v>
      </c>
      <c r="AZ19" s="19"/>
      <c r="BA19" s="17" t="s">
        <v>121</v>
      </c>
      <c r="BB19" s="17" t="s">
        <v>99</v>
      </c>
      <c r="BC19" s="17" t="s">
        <v>122</v>
      </c>
      <c r="BD19" s="17" t="s">
        <v>122</v>
      </c>
      <c r="BE19" s="19"/>
      <c r="BF19" s="19"/>
      <c r="BG19" s="17" t="s">
        <v>114</v>
      </c>
      <c r="BH19" s="19" t="s">
        <v>80</v>
      </c>
      <c r="BI19" s="19"/>
      <c r="BJ19" s="28"/>
      <c r="BK19" s="28"/>
      <c r="BL19" s="28"/>
      <c r="BM19" s="28"/>
      <c r="BN19" s="28"/>
      <c r="BO19" s="28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29" customFormat="true" ht="84.75" hidden="false" customHeight="true" outlineLevel="0" collapsed="false">
      <c r="A20" s="20" t="s">
        <v>123</v>
      </c>
      <c r="B20" s="21" t="s">
        <v>98</v>
      </c>
      <c r="C20" s="21" t="s">
        <v>45</v>
      </c>
      <c r="D20" s="21" t="s">
        <v>124</v>
      </c>
      <c r="E20" s="22" t="s">
        <v>101</v>
      </c>
      <c r="F20" s="21" t="s">
        <v>102</v>
      </c>
      <c r="G20" s="21" t="s">
        <v>125</v>
      </c>
      <c r="H20" s="21" t="s">
        <v>50</v>
      </c>
      <c r="I20" s="26" t="n">
        <f aca="false">J20+S20+AB20+AK20+AQ20</f>
        <v>260500</v>
      </c>
      <c r="J20" s="25" t="n">
        <f aca="false">SUM(K20:R20)</f>
        <v>10000</v>
      </c>
      <c r="K20" s="25"/>
      <c r="L20" s="25"/>
      <c r="M20" s="25"/>
      <c r="N20" s="25" t="n">
        <f aca="false">0+10000-156.74343+156.74343</f>
        <v>10000</v>
      </c>
      <c r="O20" s="25"/>
      <c r="P20" s="25"/>
      <c r="Q20" s="25"/>
      <c r="R20" s="25"/>
      <c r="S20" s="25" t="n">
        <f aca="false">SUM(T20:AA20)</f>
        <v>250500</v>
      </c>
      <c r="T20" s="25"/>
      <c r="U20" s="25"/>
      <c r="V20" s="25"/>
      <c r="W20" s="24" t="n">
        <f aca="false">20500+230000</f>
        <v>250500</v>
      </c>
      <c r="X20" s="24"/>
      <c r="Y20" s="25"/>
      <c r="Z20" s="25"/>
      <c r="AA20" s="25"/>
      <c r="AB20" s="25" t="n">
        <f aca="false">SUM(AC20:AJ20)</f>
        <v>0</v>
      </c>
      <c r="AC20" s="25"/>
      <c r="AD20" s="25"/>
      <c r="AE20" s="25"/>
      <c r="AF20" s="25"/>
      <c r="AG20" s="25"/>
      <c r="AH20" s="25"/>
      <c r="AI20" s="25"/>
      <c r="AJ20" s="25"/>
      <c r="AK20" s="26" t="n">
        <f aca="false">SUM(AL20:AP20)</f>
        <v>0</v>
      </c>
      <c r="AL20" s="25"/>
      <c r="AM20" s="25"/>
      <c r="AN20" s="25"/>
      <c r="AO20" s="25"/>
      <c r="AP20" s="25"/>
      <c r="AQ20" s="24" t="n">
        <f aca="false">SUM(AR20:AV20)</f>
        <v>0</v>
      </c>
      <c r="AR20" s="24"/>
      <c r="AS20" s="24"/>
      <c r="AT20" s="24"/>
      <c r="AU20" s="24"/>
      <c r="AV20" s="24"/>
      <c r="AW20" s="21" t="n">
        <v>2027</v>
      </c>
      <c r="AX20" s="21"/>
      <c r="AY20" s="21" t="s">
        <v>51</v>
      </c>
      <c r="AZ20" s="21" t="s">
        <v>126</v>
      </c>
      <c r="BA20" s="21" t="s">
        <v>69</v>
      </c>
      <c r="BB20" s="21" t="s">
        <v>99</v>
      </c>
      <c r="BC20" s="21" t="s">
        <v>69</v>
      </c>
      <c r="BD20" s="21" t="s">
        <v>69</v>
      </c>
      <c r="BE20" s="30" t="n">
        <v>510943.51</v>
      </c>
      <c r="BF20" s="30"/>
      <c r="BG20" s="17" t="s">
        <v>55</v>
      </c>
      <c r="BH20" s="21" t="s">
        <v>70</v>
      </c>
      <c r="BI20" s="21" t="s">
        <v>127</v>
      </c>
      <c r="BJ20" s="28"/>
      <c r="BK20" s="28"/>
      <c r="BL20" s="28"/>
      <c r="BM20" s="28"/>
      <c r="BN20" s="28"/>
      <c r="BO20" s="28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29" customFormat="true" ht="84.75" hidden="false" customHeight="true" outlineLevel="0" collapsed="false">
      <c r="A21" s="20" t="s">
        <v>128</v>
      </c>
      <c r="B21" s="21" t="s">
        <v>98</v>
      </c>
      <c r="C21" s="21" t="s">
        <v>45</v>
      </c>
      <c r="D21" s="17" t="s">
        <v>129</v>
      </c>
      <c r="E21" s="20" t="s">
        <v>110</v>
      </c>
      <c r="F21" s="21" t="s">
        <v>111</v>
      </c>
      <c r="G21" s="21" t="s">
        <v>130</v>
      </c>
      <c r="H21" s="17" t="s">
        <v>89</v>
      </c>
      <c r="I21" s="23" t="n">
        <f aca="false">J21+S21+AB21+AK21+AQ21</f>
        <v>788200</v>
      </c>
      <c r="J21" s="25" t="n">
        <f aca="false">SUM(K21:R21)</f>
        <v>0</v>
      </c>
      <c r="K21" s="25" t="n">
        <f aca="false">301000*0</f>
        <v>0</v>
      </c>
      <c r="L21" s="25"/>
      <c r="M21" s="25"/>
      <c r="N21" s="25" t="n">
        <f aca="false">(0+10000-6959.59596)*0</f>
        <v>0</v>
      </c>
      <c r="O21" s="25"/>
      <c r="P21" s="25"/>
      <c r="Q21" s="25"/>
      <c r="R21" s="25"/>
      <c r="S21" s="25" t="n">
        <f aca="false">SUM(T21:AA21)</f>
        <v>788200</v>
      </c>
      <c r="T21" s="25" t="n">
        <v>788200</v>
      </c>
      <c r="U21" s="25"/>
      <c r="V21" s="25"/>
      <c r="W21" s="24"/>
      <c r="X21" s="24"/>
      <c r="Y21" s="25"/>
      <c r="Z21" s="25"/>
      <c r="AA21" s="25"/>
      <c r="AB21" s="25" t="n">
        <f aca="false">SUM(AC21:AJ21)</f>
        <v>0</v>
      </c>
      <c r="AC21" s="25"/>
      <c r="AD21" s="25"/>
      <c r="AE21" s="25"/>
      <c r="AF21" s="25"/>
      <c r="AG21" s="25"/>
      <c r="AH21" s="25"/>
      <c r="AI21" s="25"/>
      <c r="AJ21" s="25"/>
      <c r="AK21" s="26" t="n">
        <f aca="false">SUM(AL21:AP21)</f>
        <v>0</v>
      </c>
      <c r="AL21" s="25"/>
      <c r="AM21" s="25"/>
      <c r="AN21" s="25"/>
      <c r="AO21" s="25"/>
      <c r="AP21" s="25"/>
      <c r="AQ21" s="24" t="n">
        <f aca="false">SUM(AR21:AV21)</f>
        <v>0</v>
      </c>
      <c r="AR21" s="24"/>
      <c r="AS21" s="24"/>
      <c r="AT21" s="24"/>
      <c r="AU21" s="24"/>
      <c r="AV21" s="24"/>
      <c r="AW21" s="21" t="n">
        <v>2028</v>
      </c>
      <c r="AX21" s="21"/>
      <c r="AY21" s="17" t="s">
        <v>51</v>
      </c>
      <c r="AZ21" s="17" t="s">
        <v>131</v>
      </c>
      <c r="BA21" s="21" t="s">
        <v>69</v>
      </c>
      <c r="BB21" s="17" t="s">
        <v>99</v>
      </c>
      <c r="BC21" s="21" t="s">
        <v>69</v>
      </c>
      <c r="BD21" s="21" t="s">
        <v>69</v>
      </c>
      <c r="BE21" s="17"/>
      <c r="BF21" s="17"/>
      <c r="BG21" s="17" t="s">
        <v>55</v>
      </c>
      <c r="BH21" s="19" t="s">
        <v>115</v>
      </c>
      <c r="BI21" s="17" t="s">
        <v>132</v>
      </c>
      <c r="BJ21" s="28"/>
      <c r="BK21" s="28"/>
      <c r="BL21" s="28"/>
      <c r="BM21" s="28"/>
      <c r="BN21" s="28"/>
      <c r="BO21" s="28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="29" customFormat="true" ht="84.75" hidden="false" customHeight="true" outlineLevel="0" collapsed="false">
      <c r="A22" s="20" t="s">
        <v>133</v>
      </c>
      <c r="B22" s="17" t="s">
        <v>134</v>
      </c>
      <c r="C22" s="17" t="s">
        <v>135</v>
      </c>
      <c r="D22" s="17" t="s">
        <v>136</v>
      </c>
      <c r="E22" s="20" t="s">
        <v>137</v>
      </c>
      <c r="F22" s="17" t="s">
        <v>138</v>
      </c>
      <c r="G22" s="17" t="s">
        <v>139</v>
      </c>
      <c r="H22" s="17" t="s">
        <v>140</v>
      </c>
      <c r="I22" s="26" t="n">
        <f aca="false">J22+S22+AB22+AK22+AQ22</f>
        <v>57401.18879</v>
      </c>
      <c r="J22" s="25" t="n">
        <f aca="false">SUM(K22:R22)</f>
        <v>0</v>
      </c>
      <c r="K22" s="23"/>
      <c r="L22" s="23"/>
      <c r="M22" s="23"/>
      <c r="N22" s="39"/>
      <c r="O22" s="39"/>
      <c r="P22" s="23"/>
      <c r="Q22" s="40"/>
      <c r="R22" s="40"/>
      <c r="S22" s="25" t="n">
        <f aca="false">SUM(T22:AA22)</f>
        <v>17800.16662</v>
      </c>
      <c r="T22" s="40"/>
      <c r="U22" s="40"/>
      <c r="V22" s="40"/>
      <c r="W22" s="23" t="n">
        <v>17220.35664</v>
      </c>
      <c r="X22" s="23"/>
      <c r="Y22" s="23" t="n">
        <v>579.80998</v>
      </c>
      <c r="Z22" s="40"/>
      <c r="AA22" s="40"/>
      <c r="AB22" s="25" t="n">
        <f aca="false">SUM(AC22:AJ22)</f>
        <v>39601.02217</v>
      </c>
      <c r="AC22" s="40"/>
      <c r="AD22" s="40"/>
      <c r="AE22" s="40"/>
      <c r="AF22" s="23" t="n">
        <v>39601.02217</v>
      </c>
      <c r="AG22" s="23"/>
      <c r="AH22" s="40"/>
      <c r="AI22" s="40"/>
      <c r="AJ22" s="40"/>
      <c r="AK22" s="26" t="n">
        <f aca="false">SUM(AL22:AP22)</f>
        <v>0</v>
      </c>
      <c r="AL22" s="23"/>
      <c r="AM22" s="23"/>
      <c r="AN22" s="23"/>
      <c r="AO22" s="23"/>
      <c r="AP22" s="23"/>
      <c r="AQ22" s="24" t="n">
        <f aca="false">SUM(AR22:AV22)</f>
        <v>0</v>
      </c>
      <c r="AR22" s="23"/>
      <c r="AS22" s="23"/>
      <c r="AT22" s="23"/>
      <c r="AU22" s="23"/>
      <c r="AV22" s="23"/>
      <c r="AW22" s="17" t="n">
        <v>2028</v>
      </c>
      <c r="AX22" s="17"/>
      <c r="AY22" s="17" t="s">
        <v>120</v>
      </c>
      <c r="AZ22" s="41" t="s">
        <v>141</v>
      </c>
      <c r="BA22" s="17" t="s">
        <v>142</v>
      </c>
      <c r="BB22" s="17" t="s">
        <v>135</v>
      </c>
      <c r="BC22" s="17" t="s">
        <v>143</v>
      </c>
      <c r="BD22" s="17" t="s">
        <v>143</v>
      </c>
      <c r="BE22" s="23" t="n">
        <v>51078.55</v>
      </c>
      <c r="BF22" s="23"/>
      <c r="BG22" s="17" t="s">
        <v>114</v>
      </c>
      <c r="BH22" s="19" t="s">
        <v>56</v>
      </c>
      <c r="BI22" s="19" t="s">
        <v>144</v>
      </c>
      <c r="BJ22" s="28"/>
      <c r="BK22" s="28"/>
      <c r="BL22" s="28"/>
      <c r="BM22" s="28"/>
      <c r="BN22" s="28"/>
      <c r="BO22" s="28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="29" customFormat="true" ht="84.75" hidden="false" customHeight="true" outlineLevel="0" collapsed="false">
      <c r="A23" s="20" t="s">
        <v>145</v>
      </c>
      <c r="B23" s="17" t="s">
        <v>134</v>
      </c>
      <c r="C23" s="21" t="s">
        <v>45</v>
      </c>
      <c r="D23" s="17" t="s">
        <v>146</v>
      </c>
      <c r="E23" s="22" t="s">
        <v>137</v>
      </c>
      <c r="F23" s="17" t="s">
        <v>138</v>
      </c>
      <c r="G23" s="17" t="s">
        <v>147</v>
      </c>
      <c r="H23" s="17" t="s">
        <v>89</v>
      </c>
      <c r="I23" s="26" t="n">
        <f aca="false">J23+S23+AB23+AK23+AQ23</f>
        <v>400000</v>
      </c>
      <c r="J23" s="25" t="n">
        <f aca="false">SUM(K23:R23)</f>
        <v>15000</v>
      </c>
      <c r="K23" s="39"/>
      <c r="L23" s="39"/>
      <c r="M23" s="39" t="n">
        <v>15000</v>
      </c>
      <c r="N23" s="39"/>
      <c r="O23" s="39"/>
      <c r="P23" s="23"/>
      <c r="Q23" s="40"/>
      <c r="R23" s="40"/>
      <c r="S23" s="25" t="n">
        <f aca="false">SUM(T23:AA23)</f>
        <v>140000</v>
      </c>
      <c r="T23" s="39"/>
      <c r="U23" s="39"/>
      <c r="V23" s="39" t="n">
        <v>140000</v>
      </c>
      <c r="W23" s="23" t="n">
        <f aca="false">140000-140000</f>
        <v>0</v>
      </c>
      <c r="X23" s="23"/>
      <c r="Y23" s="23"/>
      <c r="Z23" s="40"/>
      <c r="AA23" s="40"/>
      <c r="AB23" s="25" t="n">
        <f aca="false">SUM(AC23:AJ23)</f>
        <v>122500</v>
      </c>
      <c r="AC23" s="23"/>
      <c r="AD23" s="23"/>
      <c r="AE23" s="23"/>
      <c r="AF23" s="39" t="n">
        <v>122500</v>
      </c>
      <c r="AG23" s="39"/>
      <c r="AH23" s="23"/>
      <c r="AI23" s="40"/>
      <c r="AJ23" s="40"/>
      <c r="AK23" s="26" t="n">
        <f aca="false">SUM(AL23:AP23)</f>
        <v>122500</v>
      </c>
      <c r="AL23" s="23"/>
      <c r="AM23" s="26" t="n">
        <v>122500</v>
      </c>
      <c r="AN23" s="23"/>
      <c r="AO23" s="23"/>
      <c r="AP23" s="23"/>
      <c r="AQ23" s="24" t="n">
        <f aca="false">SUM(AR23:AV23)</f>
        <v>0</v>
      </c>
      <c r="AR23" s="23"/>
      <c r="AS23" s="23"/>
      <c r="AT23" s="23"/>
      <c r="AU23" s="23"/>
      <c r="AV23" s="23"/>
      <c r="AW23" s="17" t="n">
        <v>2029</v>
      </c>
      <c r="AX23" s="17" t="n">
        <v>2025</v>
      </c>
      <c r="AY23" s="17" t="s">
        <v>51</v>
      </c>
      <c r="AZ23" s="17" t="s">
        <v>148</v>
      </c>
      <c r="BA23" s="21" t="s">
        <v>69</v>
      </c>
      <c r="BB23" s="17" t="s">
        <v>135</v>
      </c>
      <c r="BC23" s="21" t="s">
        <v>69</v>
      </c>
      <c r="BD23" s="21" t="s">
        <v>69</v>
      </c>
      <c r="BE23" s="23" t="n">
        <v>106500</v>
      </c>
      <c r="BF23" s="23"/>
      <c r="BG23" s="17" t="s">
        <v>114</v>
      </c>
      <c r="BH23" s="19" t="s">
        <v>56</v>
      </c>
      <c r="BI23" s="19"/>
      <c r="BJ23" s="28"/>
      <c r="BK23" s="28"/>
      <c r="BL23" s="28"/>
      <c r="BM23" s="28"/>
      <c r="BN23" s="28"/>
      <c r="BO23" s="28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="29" customFormat="true" ht="84.75" hidden="false" customHeight="true" outlineLevel="0" collapsed="false">
      <c r="A24" s="20" t="s">
        <v>149</v>
      </c>
      <c r="B24" s="17" t="s">
        <v>134</v>
      </c>
      <c r="C24" s="17" t="s">
        <v>135</v>
      </c>
      <c r="D24" s="17" t="s">
        <v>136</v>
      </c>
      <c r="E24" s="20" t="s">
        <v>150</v>
      </c>
      <c r="F24" s="21" t="s">
        <v>151</v>
      </c>
      <c r="G24" s="17" t="s">
        <v>152</v>
      </c>
      <c r="H24" s="17" t="s">
        <v>153</v>
      </c>
      <c r="I24" s="26" t="n">
        <f aca="false">J24+S24+AB24+AK24+AQ24</f>
        <v>8432.9978</v>
      </c>
      <c r="J24" s="25" t="n">
        <f aca="false">SUM(K24:R24)</f>
        <v>0</v>
      </c>
      <c r="K24" s="39"/>
      <c r="L24" s="39"/>
      <c r="M24" s="39"/>
      <c r="N24" s="39"/>
      <c r="O24" s="39"/>
      <c r="P24" s="23"/>
      <c r="Q24" s="40"/>
      <c r="R24" s="40"/>
      <c r="S24" s="25" t="n">
        <f aca="false">SUM(T24:AA24)</f>
        <v>8432.9978</v>
      </c>
      <c r="T24" s="39"/>
      <c r="U24" s="39"/>
      <c r="V24" s="39"/>
      <c r="W24" s="23" t="n">
        <v>8432.9978</v>
      </c>
      <c r="X24" s="23"/>
      <c r="Y24" s="23"/>
      <c r="Z24" s="40"/>
      <c r="AA24" s="40"/>
      <c r="AB24" s="25" t="n">
        <f aca="false">SUM(AC24:AJ24)</f>
        <v>0</v>
      </c>
      <c r="AC24" s="23"/>
      <c r="AD24" s="23"/>
      <c r="AE24" s="23"/>
      <c r="AF24" s="39"/>
      <c r="AG24" s="39"/>
      <c r="AH24" s="23"/>
      <c r="AI24" s="40"/>
      <c r="AJ24" s="40"/>
      <c r="AK24" s="26" t="n">
        <f aca="false">SUM(AL24:AP24)</f>
        <v>0</v>
      </c>
      <c r="AL24" s="23"/>
      <c r="AM24" s="23"/>
      <c r="AN24" s="23"/>
      <c r="AO24" s="23"/>
      <c r="AP24" s="23"/>
      <c r="AQ24" s="24" t="n">
        <f aca="false">SUM(AR24:AV24)</f>
        <v>0</v>
      </c>
      <c r="AR24" s="23"/>
      <c r="AS24" s="23"/>
      <c r="AT24" s="23"/>
      <c r="AU24" s="23"/>
      <c r="AV24" s="23"/>
      <c r="AW24" s="17"/>
      <c r="AX24" s="17" t="n">
        <v>2027</v>
      </c>
      <c r="AY24" s="17" t="s">
        <v>120</v>
      </c>
      <c r="AZ24" s="17"/>
      <c r="BA24" s="17" t="s">
        <v>154</v>
      </c>
      <c r="BB24" s="17" t="s">
        <v>135</v>
      </c>
      <c r="BC24" s="17" t="s">
        <v>155</v>
      </c>
      <c r="BD24" s="17" t="s">
        <v>155</v>
      </c>
      <c r="BE24" s="23"/>
      <c r="BF24" s="23"/>
      <c r="BG24" s="17" t="s">
        <v>114</v>
      </c>
      <c r="BH24" s="17" t="s">
        <v>80</v>
      </c>
      <c r="BI24" s="17"/>
      <c r="BJ24" s="28"/>
      <c r="BK24" s="28"/>
      <c r="BL24" s="28"/>
      <c r="BM24" s="28"/>
      <c r="BN24" s="28"/>
      <c r="BO24" s="28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29" customFormat="true" ht="84.75" hidden="false" customHeight="true" outlineLevel="0" collapsed="false">
      <c r="A25" s="20" t="s">
        <v>156</v>
      </c>
      <c r="B25" s="17" t="s">
        <v>134</v>
      </c>
      <c r="C25" s="17" t="s">
        <v>135</v>
      </c>
      <c r="D25" s="17" t="s">
        <v>136</v>
      </c>
      <c r="E25" s="20" t="s">
        <v>150</v>
      </c>
      <c r="F25" s="21" t="s">
        <v>151</v>
      </c>
      <c r="G25" s="17" t="s">
        <v>157</v>
      </c>
      <c r="H25" s="17" t="s">
        <v>158</v>
      </c>
      <c r="I25" s="26" t="n">
        <f aca="false">J25+S25+AB25+AK25+AQ25</f>
        <v>8432.9978</v>
      </c>
      <c r="J25" s="25" t="n">
        <f aca="false">SUM(K25:R25)</f>
        <v>0</v>
      </c>
      <c r="K25" s="39"/>
      <c r="L25" s="39"/>
      <c r="M25" s="39"/>
      <c r="N25" s="39"/>
      <c r="O25" s="39"/>
      <c r="P25" s="23"/>
      <c r="Q25" s="40"/>
      <c r="R25" s="40"/>
      <c r="S25" s="25" t="n">
        <f aca="false">SUM(T25:AA25)</f>
        <v>8432.9978</v>
      </c>
      <c r="T25" s="39"/>
      <c r="U25" s="39"/>
      <c r="V25" s="39"/>
      <c r="W25" s="23" t="n">
        <v>8432.9978</v>
      </c>
      <c r="X25" s="23"/>
      <c r="Y25" s="23"/>
      <c r="Z25" s="40"/>
      <c r="AA25" s="40"/>
      <c r="AB25" s="25" t="n">
        <f aca="false">SUM(AC25:AJ25)</f>
        <v>0</v>
      </c>
      <c r="AC25" s="23"/>
      <c r="AD25" s="23"/>
      <c r="AE25" s="23"/>
      <c r="AF25" s="39"/>
      <c r="AG25" s="39"/>
      <c r="AH25" s="23"/>
      <c r="AI25" s="40"/>
      <c r="AJ25" s="40"/>
      <c r="AK25" s="26" t="n">
        <f aca="false">SUM(AL25:AP25)</f>
        <v>0</v>
      </c>
      <c r="AL25" s="23"/>
      <c r="AM25" s="23"/>
      <c r="AN25" s="23"/>
      <c r="AO25" s="23"/>
      <c r="AP25" s="23"/>
      <c r="AQ25" s="24" t="n">
        <f aca="false">SUM(AR25:AV25)</f>
        <v>0</v>
      </c>
      <c r="AR25" s="23"/>
      <c r="AS25" s="23"/>
      <c r="AT25" s="23"/>
      <c r="AU25" s="23"/>
      <c r="AV25" s="23"/>
      <c r="AW25" s="17"/>
      <c r="AX25" s="17" t="n">
        <v>2027</v>
      </c>
      <c r="AY25" s="17" t="s">
        <v>120</v>
      </c>
      <c r="AZ25" s="17"/>
      <c r="BA25" s="17" t="s">
        <v>154</v>
      </c>
      <c r="BB25" s="17" t="s">
        <v>135</v>
      </c>
      <c r="BC25" s="17" t="s">
        <v>155</v>
      </c>
      <c r="BD25" s="17" t="s">
        <v>155</v>
      </c>
      <c r="BE25" s="23"/>
      <c r="BF25" s="23"/>
      <c r="BG25" s="17" t="s">
        <v>114</v>
      </c>
      <c r="BH25" s="17" t="s">
        <v>80</v>
      </c>
      <c r="BI25" s="17"/>
      <c r="BJ25" s="28"/>
      <c r="BK25" s="28"/>
      <c r="BL25" s="28"/>
      <c r="BM25" s="28"/>
      <c r="BN25" s="28"/>
      <c r="BO25" s="28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29" customFormat="true" ht="91.5" hidden="false" customHeight="true" outlineLevel="0" collapsed="false">
      <c r="A26" s="20" t="s">
        <v>159</v>
      </c>
      <c r="B26" s="17" t="s">
        <v>134</v>
      </c>
      <c r="C26" s="21" t="s">
        <v>45</v>
      </c>
      <c r="D26" s="21" t="s">
        <v>136</v>
      </c>
      <c r="E26" s="22" t="s">
        <v>137</v>
      </c>
      <c r="F26" s="21" t="s">
        <v>160</v>
      </c>
      <c r="G26" s="21" t="s">
        <v>161</v>
      </c>
      <c r="H26" s="21" t="s">
        <v>89</v>
      </c>
      <c r="I26" s="26" t="n">
        <f aca="false">J26+S26+AB26+AK26+AQ26</f>
        <v>488132.97253</v>
      </c>
      <c r="J26" s="25" t="n">
        <f aca="false">SUM(K26:R26)</f>
        <v>488132.97253</v>
      </c>
      <c r="K26" s="25" t="n">
        <v>429268.2</v>
      </c>
      <c r="L26" s="25"/>
      <c r="M26" s="25"/>
      <c r="N26" s="25" t="n">
        <f aca="false">40061.92+8000+10959.59596-156.74343</f>
        <v>58864.77253</v>
      </c>
      <c r="O26" s="25"/>
      <c r="P26" s="25"/>
      <c r="Q26" s="25"/>
      <c r="R26" s="25"/>
      <c r="S26" s="25" t="n">
        <f aca="false">SUM(T26:AA26)</f>
        <v>0</v>
      </c>
      <c r="T26" s="25"/>
      <c r="U26" s="25"/>
      <c r="V26" s="25"/>
      <c r="W26" s="24"/>
      <c r="X26" s="24"/>
      <c r="Y26" s="25"/>
      <c r="Z26" s="25"/>
      <c r="AA26" s="25"/>
      <c r="AB26" s="25" t="n">
        <f aca="false">SUM(AC26:AJ26)</f>
        <v>0</v>
      </c>
      <c r="AC26" s="25"/>
      <c r="AD26" s="25"/>
      <c r="AE26" s="25"/>
      <c r="AF26" s="25"/>
      <c r="AG26" s="25"/>
      <c r="AH26" s="25"/>
      <c r="AI26" s="25"/>
      <c r="AJ26" s="25"/>
      <c r="AK26" s="26" t="n">
        <f aca="false">SUM(AL26:AP26)</f>
        <v>0</v>
      </c>
      <c r="AL26" s="25"/>
      <c r="AM26" s="25"/>
      <c r="AN26" s="25"/>
      <c r="AO26" s="25"/>
      <c r="AP26" s="25"/>
      <c r="AQ26" s="24" t="n">
        <f aca="false">SUM(AR26:AV26)</f>
        <v>0</v>
      </c>
      <c r="AR26" s="24"/>
      <c r="AS26" s="24"/>
      <c r="AT26" s="24"/>
      <c r="AU26" s="24"/>
      <c r="AV26" s="24"/>
      <c r="AW26" s="21" t="n">
        <v>2026</v>
      </c>
      <c r="AX26" s="21"/>
      <c r="AY26" s="21" t="s">
        <v>51</v>
      </c>
      <c r="AZ26" s="21" t="s">
        <v>162</v>
      </c>
      <c r="BA26" s="21" t="s">
        <v>69</v>
      </c>
      <c r="BB26" s="21" t="s">
        <v>135</v>
      </c>
      <c r="BC26" s="21" t="s">
        <v>69</v>
      </c>
      <c r="BD26" s="21" t="s">
        <v>69</v>
      </c>
      <c r="BE26" s="30" t="n">
        <v>1505125.3</v>
      </c>
      <c r="BF26" s="30"/>
      <c r="BG26" s="17" t="s">
        <v>55</v>
      </c>
      <c r="BH26" s="21" t="s">
        <v>70</v>
      </c>
      <c r="BI26" s="21" t="s">
        <v>163</v>
      </c>
      <c r="BJ26" s="28"/>
      <c r="BK26" s="28"/>
      <c r="BL26" s="28"/>
      <c r="BM26" s="28"/>
      <c r="BN26" s="28"/>
      <c r="BO26" s="28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29" customFormat="true" ht="84.75" hidden="false" customHeight="true" outlineLevel="0" collapsed="false">
      <c r="A27" s="20" t="s">
        <v>164</v>
      </c>
      <c r="B27" s="17" t="s">
        <v>134</v>
      </c>
      <c r="C27" s="21" t="s">
        <v>45</v>
      </c>
      <c r="D27" s="17" t="s">
        <v>136</v>
      </c>
      <c r="E27" s="20" t="s">
        <v>137</v>
      </c>
      <c r="F27" s="21" t="s">
        <v>160</v>
      </c>
      <c r="G27" s="17" t="s">
        <v>165</v>
      </c>
      <c r="H27" s="17" t="s">
        <v>89</v>
      </c>
      <c r="I27" s="23" t="n">
        <f aca="false">J27+S27+AB27+AK27+AQ27</f>
        <v>2837730.03</v>
      </c>
      <c r="J27" s="23" t="n">
        <f aca="false">SUM(K27:R27)</f>
        <v>0</v>
      </c>
      <c r="K27" s="23" t="n">
        <f aca="false">904942.2*0</f>
        <v>0</v>
      </c>
      <c r="L27" s="23"/>
      <c r="M27" s="23"/>
      <c r="N27" s="23" t="n">
        <f aca="false">(57762.27+10000.03-10000)*0</f>
        <v>0</v>
      </c>
      <c r="O27" s="23"/>
      <c r="P27" s="23"/>
      <c r="Q27" s="23"/>
      <c r="R27" s="23"/>
      <c r="S27" s="25" t="n">
        <f aca="false">SUM(T27:AA27)</f>
        <v>851063.2</v>
      </c>
      <c r="T27" s="23" t="n">
        <v>799999.4</v>
      </c>
      <c r="U27" s="23"/>
      <c r="V27" s="23"/>
      <c r="W27" s="23" t="n">
        <f aca="false">12765.6+38298.2</f>
        <v>51063.8</v>
      </c>
      <c r="X27" s="23"/>
      <c r="Y27" s="23"/>
      <c r="Z27" s="23"/>
      <c r="AA27" s="23"/>
      <c r="AB27" s="24" t="n">
        <f aca="false">SUM(AC27:AJ27)</f>
        <v>1986666.83</v>
      </c>
      <c r="AC27" s="23" t="n">
        <v>814972.7</v>
      </c>
      <c r="AD27" s="23"/>
      <c r="AE27" s="23"/>
      <c r="AF27" s="23" t="n">
        <f aca="false">2754056.33-828362.2-754000</f>
        <v>1171694.13</v>
      </c>
      <c r="AG27" s="23"/>
      <c r="AH27" s="23"/>
      <c r="AI27" s="23"/>
      <c r="AJ27" s="23"/>
      <c r="AK27" s="26" t="n">
        <f aca="false">SUM(AL27:AP27)</f>
        <v>0</v>
      </c>
      <c r="AL27" s="23"/>
      <c r="AM27" s="23"/>
      <c r="AN27" s="23"/>
      <c r="AO27" s="23"/>
      <c r="AP27" s="23"/>
      <c r="AQ27" s="24" t="n">
        <f aca="false">SUM(AR27:AV27)</f>
        <v>0</v>
      </c>
      <c r="AR27" s="23"/>
      <c r="AS27" s="23"/>
      <c r="AT27" s="23"/>
      <c r="AU27" s="23"/>
      <c r="AV27" s="23"/>
      <c r="AW27" s="42" t="n">
        <v>2028</v>
      </c>
      <c r="AX27" s="42"/>
      <c r="AY27" s="17" t="s">
        <v>51</v>
      </c>
      <c r="AZ27" s="19" t="s">
        <v>166</v>
      </c>
      <c r="BA27" s="21" t="s">
        <v>69</v>
      </c>
      <c r="BB27" s="17" t="s">
        <v>135</v>
      </c>
      <c r="BC27" s="21" t="s">
        <v>69</v>
      </c>
      <c r="BD27" s="21" t="s">
        <v>69</v>
      </c>
      <c r="BE27" s="23" t="n">
        <v>3216764.05</v>
      </c>
      <c r="BF27" s="23"/>
      <c r="BG27" s="17" t="s">
        <v>55</v>
      </c>
      <c r="BH27" s="19" t="s">
        <v>56</v>
      </c>
      <c r="BI27" s="19" t="s">
        <v>167</v>
      </c>
      <c r="BJ27" s="28"/>
      <c r="BK27" s="28"/>
      <c r="BL27" s="28"/>
      <c r="BM27" s="28"/>
      <c r="BN27" s="28"/>
      <c r="BO27" s="28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29" customFormat="true" ht="84.75" hidden="false" customHeight="true" outlineLevel="0" collapsed="false">
      <c r="A28" s="20" t="s">
        <v>168</v>
      </c>
      <c r="B28" s="17" t="s">
        <v>134</v>
      </c>
      <c r="C28" s="21" t="s">
        <v>45</v>
      </c>
      <c r="D28" s="17" t="s">
        <v>136</v>
      </c>
      <c r="E28" s="22" t="s">
        <v>150</v>
      </c>
      <c r="F28" s="21" t="s">
        <v>169</v>
      </c>
      <c r="G28" s="21" t="s">
        <v>170</v>
      </c>
      <c r="H28" s="21" t="s">
        <v>171</v>
      </c>
      <c r="I28" s="23" t="n">
        <f aca="false">J28+S28+AB28+AK28+AP28</f>
        <v>51000</v>
      </c>
      <c r="J28" s="23" t="n">
        <f aca="false">SUM(K28:R28)</f>
        <v>51000</v>
      </c>
      <c r="K28" s="24"/>
      <c r="L28" s="24"/>
      <c r="M28" s="24"/>
      <c r="N28" s="24" t="n">
        <f aca="false">0+49000+2000</f>
        <v>51000</v>
      </c>
      <c r="O28" s="24"/>
      <c r="P28" s="23"/>
      <c r="Q28" s="23"/>
      <c r="R28" s="23"/>
      <c r="S28" s="25" t="n">
        <f aca="false">SUM(T28:AA28)</f>
        <v>0</v>
      </c>
      <c r="T28" s="23"/>
      <c r="U28" s="23"/>
      <c r="V28" s="23"/>
      <c r="W28" s="23"/>
      <c r="X28" s="23"/>
      <c r="Y28" s="23"/>
      <c r="Z28" s="23"/>
      <c r="AA28" s="23"/>
      <c r="AB28" s="25" t="n">
        <f aca="false">SUM(AC28:AJ28)</f>
        <v>0</v>
      </c>
      <c r="AC28" s="23"/>
      <c r="AD28" s="23"/>
      <c r="AE28" s="23"/>
      <c r="AF28" s="23"/>
      <c r="AG28" s="23"/>
      <c r="AH28" s="23"/>
      <c r="AI28" s="23"/>
      <c r="AJ28" s="23"/>
      <c r="AK28" s="26" t="n">
        <f aca="false">SUM(AL28:AP28)</f>
        <v>0</v>
      </c>
      <c r="AL28" s="23"/>
      <c r="AM28" s="23"/>
      <c r="AN28" s="23"/>
      <c r="AO28" s="23"/>
      <c r="AP28" s="23"/>
      <c r="AQ28" s="24" t="n">
        <f aca="false">SUM(AR28:AV28)</f>
        <v>0</v>
      </c>
      <c r="AR28" s="23"/>
      <c r="AS28" s="23"/>
      <c r="AT28" s="23"/>
      <c r="AU28" s="23"/>
      <c r="AV28" s="23"/>
      <c r="AW28" s="21" t="n">
        <v>2026</v>
      </c>
      <c r="AX28" s="21"/>
      <c r="AY28" s="21" t="s">
        <v>51</v>
      </c>
      <c r="AZ28" s="21" t="s">
        <v>172</v>
      </c>
      <c r="BA28" s="21" t="s">
        <v>69</v>
      </c>
      <c r="BB28" s="21" t="s">
        <v>135</v>
      </c>
      <c r="BC28" s="21" t="s">
        <v>69</v>
      </c>
      <c r="BD28" s="21" t="s">
        <v>69</v>
      </c>
      <c r="BE28" s="30" t="n">
        <v>339456.45</v>
      </c>
      <c r="BF28" s="43"/>
      <c r="BG28" s="17" t="s">
        <v>55</v>
      </c>
      <c r="BH28" s="21" t="s">
        <v>70</v>
      </c>
      <c r="BI28" s="21" t="s">
        <v>173</v>
      </c>
      <c r="BJ28" s="28"/>
      <c r="BK28" s="28"/>
      <c r="BL28" s="28"/>
      <c r="BM28" s="28"/>
      <c r="BN28" s="28"/>
      <c r="BO28" s="28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29" customFormat="true" ht="84.75" hidden="false" customHeight="true" outlineLevel="0" collapsed="false">
      <c r="A29" s="20" t="s">
        <v>174</v>
      </c>
      <c r="B29" s="21" t="s">
        <v>175</v>
      </c>
      <c r="C29" s="21" t="s">
        <v>45</v>
      </c>
      <c r="D29" s="21" t="s">
        <v>176</v>
      </c>
      <c r="E29" s="22" t="s">
        <v>177</v>
      </c>
      <c r="F29" s="21" t="s">
        <v>178</v>
      </c>
      <c r="G29" s="21" t="s">
        <v>179</v>
      </c>
      <c r="H29" s="21" t="s">
        <v>180</v>
      </c>
      <c r="I29" s="23" t="n">
        <f aca="false">J29+S29+AB29+AK29+AQ29</f>
        <v>1241475.04</v>
      </c>
      <c r="J29" s="25" t="n">
        <f aca="false">SUM(K29:R29)</f>
        <v>31500</v>
      </c>
      <c r="K29" s="25"/>
      <c r="L29" s="25"/>
      <c r="M29" s="25"/>
      <c r="N29" s="44" t="n">
        <f aca="false">15000+20500-4000</f>
        <v>31500</v>
      </c>
      <c r="O29" s="44"/>
      <c r="P29" s="44"/>
      <c r="Q29" s="25"/>
      <c r="R29" s="25"/>
      <c r="S29" s="25" t="n">
        <f aca="false">SUM(T29:AA29)</f>
        <v>621791.34</v>
      </c>
      <c r="T29" s="25" t="n">
        <v>562199.5</v>
      </c>
      <c r="U29" s="25"/>
      <c r="V29" s="25"/>
      <c r="W29" s="24" t="n">
        <v>59591.84</v>
      </c>
      <c r="X29" s="24"/>
      <c r="Y29" s="25"/>
      <c r="Z29" s="25"/>
      <c r="AA29" s="25"/>
      <c r="AB29" s="25" t="n">
        <f aca="false">SUM(AC29:AJ29)</f>
        <v>526595.8</v>
      </c>
      <c r="AC29" s="25" t="n">
        <v>495000</v>
      </c>
      <c r="AD29" s="25"/>
      <c r="AE29" s="25"/>
      <c r="AF29" s="25" t="n">
        <v>31595.8</v>
      </c>
      <c r="AG29" s="25"/>
      <c r="AH29" s="25"/>
      <c r="AI29" s="25"/>
      <c r="AJ29" s="25"/>
      <c r="AK29" s="26" t="n">
        <f aca="false">SUM(AL29:AP29)</f>
        <v>42438.9</v>
      </c>
      <c r="AL29" s="25"/>
      <c r="AM29" s="25" t="n">
        <v>42438.9</v>
      </c>
      <c r="AN29" s="25"/>
      <c r="AO29" s="25"/>
      <c r="AP29" s="25"/>
      <c r="AQ29" s="24" t="n">
        <f aca="false">SUM(AR29:AV29)</f>
        <v>19149</v>
      </c>
      <c r="AR29" s="24"/>
      <c r="AS29" s="24" t="n">
        <v>19149</v>
      </c>
      <c r="AT29" s="24"/>
      <c r="AU29" s="24"/>
      <c r="AV29" s="24"/>
      <c r="AW29" s="21" t="n">
        <v>2030</v>
      </c>
      <c r="AX29" s="21" t="n">
        <v>2026</v>
      </c>
      <c r="AY29" s="21" t="s">
        <v>51</v>
      </c>
      <c r="AZ29" s="21" t="s">
        <v>181</v>
      </c>
      <c r="BA29" s="21" t="s">
        <v>69</v>
      </c>
      <c r="BB29" s="21" t="s">
        <v>182</v>
      </c>
      <c r="BC29" s="21" t="s">
        <v>69</v>
      </c>
      <c r="BD29" s="21" t="s">
        <v>69</v>
      </c>
      <c r="BE29" s="30"/>
      <c r="BF29" s="30"/>
      <c r="BG29" s="17" t="s">
        <v>55</v>
      </c>
      <c r="BH29" s="17" t="s">
        <v>183</v>
      </c>
      <c r="BI29" s="19"/>
      <c r="BJ29" s="28"/>
      <c r="BK29" s="28"/>
      <c r="BL29" s="28"/>
      <c r="BM29" s="28"/>
      <c r="BN29" s="28"/>
      <c r="BO29" s="28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29" customFormat="true" ht="84.75" hidden="false" customHeight="true" outlineLevel="0" collapsed="false">
      <c r="A30" s="20" t="s">
        <v>184</v>
      </c>
      <c r="B30" s="17" t="s">
        <v>185</v>
      </c>
      <c r="C30" s="17" t="s">
        <v>186</v>
      </c>
      <c r="D30" s="17" t="s">
        <v>187</v>
      </c>
      <c r="E30" s="17" t="n">
        <v>1102</v>
      </c>
      <c r="F30" s="17" t="s">
        <v>188</v>
      </c>
      <c r="G30" s="34" t="s">
        <v>189</v>
      </c>
      <c r="H30" s="17" t="s">
        <v>89</v>
      </c>
      <c r="I30" s="26" t="n">
        <f aca="false">J30+S30+AB30+AK30+AQ30</f>
        <v>534032.82</v>
      </c>
      <c r="J30" s="25" t="n">
        <f aca="false">SUM(K30:R30)</f>
        <v>0</v>
      </c>
      <c r="K30" s="23"/>
      <c r="L30" s="23"/>
      <c r="M30" s="23"/>
      <c r="N30" s="23"/>
      <c r="O30" s="23"/>
      <c r="P30" s="23"/>
      <c r="Q30" s="23"/>
      <c r="R30" s="23"/>
      <c r="S30" s="25" t="n">
        <f aca="false">SUM(T30:AA30)</f>
        <v>266500</v>
      </c>
      <c r="T30" s="23" t="n">
        <v>250000</v>
      </c>
      <c r="U30" s="23"/>
      <c r="V30" s="23"/>
      <c r="W30" s="23" t="n">
        <v>16500</v>
      </c>
      <c r="X30" s="23"/>
      <c r="Y30" s="23"/>
      <c r="Z30" s="23"/>
      <c r="AA30" s="23"/>
      <c r="AB30" s="25" t="n">
        <f aca="false">SUM(AC30:AJ30)</f>
        <v>267532.82</v>
      </c>
      <c r="AC30" s="23"/>
      <c r="AD30" s="23"/>
      <c r="AE30" s="23"/>
      <c r="AF30" s="23" t="n">
        <v>267532.82</v>
      </c>
      <c r="AG30" s="23"/>
      <c r="AH30" s="23"/>
      <c r="AI30" s="23"/>
      <c r="AJ30" s="23"/>
      <c r="AK30" s="26" t="n">
        <f aca="false">SUM(AL30:AP30)</f>
        <v>0</v>
      </c>
      <c r="AL30" s="23"/>
      <c r="AM30" s="23"/>
      <c r="AN30" s="23"/>
      <c r="AO30" s="23"/>
      <c r="AP30" s="23"/>
      <c r="AQ30" s="24" t="n">
        <f aca="false">SUM(AR30:AV30)</f>
        <v>0</v>
      </c>
      <c r="AR30" s="23"/>
      <c r="AS30" s="23"/>
      <c r="AT30" s="23"/>
      <c r="AU30" s="23"/>
      <c r="AV30" s="23"/>
      <c r="AW30" s="17" t="n">
        <v>2028</v>
      </c>
      <c r="AX30" s="17"/>
      <c r="AY30" s="17" t="s">
        <v>104</v>
      </c>
      <c r="AZ30" s="17" t="s">
        <v>190</v>
      </c>
      <c r="BA30" s="17" t="s">
        <v>191</v>
      </c>
      <c r="BB30" s="17" t="s">
        <v>192</v>
      </c>
      <c r="BC30" s="17" t="s">
        <v>191</v>
      </c>
      <c r="BD30" s="17" t="s">
        <v>191</v>
      </c>
      <c r="BE30" s="27" t="n">
        <v>323383.99</v>
      </c>
      <c r="BF30" s="27"/>
      <c r="BG30" s="17" t="s">
        <v>55</v>
      </c>
      <c r="BH30" s="17" t="s">
        <v>56</v>
      </c>
      <c r="BI30" s="17" t="s">
        <v>193</v>
      </c>
      <c r="BJ30" s="28"/>
      <c r="BK30" s="28"/>
      <c r="BL30" s="28"/>
      <c r="BM30" s="28"/>
      <c r="BN30" s="28"/>
      <c r="BO30" s="28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29" customFormat="true" ht="84.75" hidden="false" customHeight="true" outlineLevel="0" collapsed="false">
      <c r="A31" s="20" t="s">
        <v>194</v>
      </c>
      <c r="B31" s="17" t="s">
        <v>185</v>
      </c>
      <c r="C31" s="17" t="s">
        <v>186</v>
      </c>
      <c r="D31" s="17" t="s">
        <v>187</v>
      </c>
      <c r="E31" s="17" t="n">
        <v>1102</v>
      </c>
      <c r="F31" s="17" t="s">
        <v>188</v>
      </c>
      <c r="G31" s="17" t="s">
        <v>195</v>
      </c>
      <c r="H31" s="17" t="s">
        <v>89</v>
      </c>
      <c r="I31" s="26" t="n">
        <f aca="false">J31+S31+AB31+AK31+AQ31</f>
        <v>640000</v>
      </c>
      <c r="J31" s="25" t="n">
        <f aca="false">SUM(K31:R31)</f>
        <v>0</v>
      </c>
      <c r="K31" s="27"/>
      <c r="L31" s="27"/>
      <c r="M31" s="27"/>
      <c r="N31" s="27"/>
      <c r="O31" s="27"/>
      <c r="P31" s="27"/>
      <c r="Q31" s="27"/>
      <c r="R31" s="27"/>
      <c r="S31" s="25" t="n">
        <f aca="false">SUM(T31:AA31)</f>
        <v>210000</v>
      </c>
      <c r="T31" s="27"/>
      <c r="U31" s="27"/>
      <c r="V31" s="27"/>
      <c r="W31" s="27" t="n">
        <v>210000</v>
      </c>
      <c r="X31" s="27"/>
      <c r="Y31" s="27"/>
      <c r="Z31" s="27"/>
      <c r="AA31" s="27"/>
      <c r="AB31" s="25" t="n">
        <f aca="false">SUM(AC31:AJ31)</f>
        <v>430000</v>
      </c>
      <c r="AC31" s="27"/>
      <c r="AD31" s="27"/>
      <c r="AE31" s="27"/>
      <c r="AF31" s="25" t="n">
        <v>430000</v>
      </c>
      <c r="AG31" s="25"/>
      <c r="AH31" s="27"/>
      <c r="AI31" s="27"/>
      <c r="AJ31" s="27"/>
      <c r="AK31" s="25" t="n">
        <f aca="false">SUM(AL31:AP31)</f>
        <v>0</v>
      </c>
      <c r="AL31" s="17"/>
      <c r="AM31" s="23"/>
      <c r="AN31" s="17"/>
      <c r="AO31" s="17"/>
      <c r="AP31" s="17"/>
      <c r="AQ31" s="23" t="n">
        <f aca="false">SUM(AR31:AV31)</f>
        <v>0</v>
      </c>
      <c r="AR31" s="27"/>
      <c r="AS31" s="27"/>
      <c r="AT31" s="27"/>
      <c r="AU31" s="27"/>
      <c r="AV31" s="27"/>
      <c r="AW31" s="17" t="n">
        <v>2028</v>
      </c>
      <c r="AX31" s="17"/>
      <c r="AY31" s="17" t="s">
        <v>196</v>
      </c>
      <c r="AZ31" s="17" t="s">
        <v>197</v>
      </c>
      <c r="BA31" s="17" t="s">
        <v>198</v>
      </c>
      <c r="BB31" s="17" t="s">
        <v>192</v>
      </c>
      <c r="BC31" s="17" t="s">
        <v>198</v>
      </c>
      <c r="BD31" s="17" t="s">
        <v>198</v>
      </c>
      <c r="BE31" s="27"/>
      <c r="BF31" s="27"/>
      <c r="BG31" s="17" t="s">
        <v>55</v>
      </c>
      <c r="BH31" s="17" t="s">
        <v>56</v>
      </c>
      <c r="BI31" s="18"/>
      <c r="BJ31" s="28"/>
      <c r="BK31" s="28"/>
      <c r="BL31" s="28"/>
      <c r="BM31" s="28"/>
      <c r="BN31" s="28"/>
      <c r="BO31" s="28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29" customFormat="true" ht="84.75" hidden="false" customHeight="true" outlineLevel="0" collapsed="false">
      <c r="A32" s="20" t="s">
        <v>199</v>
      </c>
      <c r="B32" s="17" t="s">
        <v>185</v>
      </c>
      <c r="C32" s="17" t="s">
        <v>186</v>
      </c>
      <c r="D32" s="17" t="s">
        <v>187</v>
      </c>
      <c r="E32" s="17" t="n">
        <v>1102</v>
      </c>
      <c r="F32" s="17" t="s">
        <v>188</v>
      </c>
      <c r="G32" s="17" t="s">
        <v>200</v>
      </c>
      <c r="H32" s="17" t="s">
        <v>89</v>
      </c>
      <c r="I32" s="26" t="n">
        <f aca="false">J32+S32+AB32+AK32+AQ32</f>
        <v>25625.22984</v>
      </c>
      <c r="J32" s="25" t="n">
        <f aca="false">SUM(K32:R32)</f>
        <v>25625.22984</v>
      </c>
      <c r="K32" s="27"/>
      <c r="L32" s="27"/>
      <c r="M32" s="27"/>
      <c r="N32" s="27" t="n">
        <f aca="false">20000+5877.22984-252</f>
        <v>25625.22984</v>
      </c>
      <c r="O32" s="27"/>
      <c r="P32" s="27"/>
      <c r="Q32" s="27"/>
      <c r="R32" s="27"/>
      <c r="S32" s="25" t="n">
        <f aca="false">SUM(T32:AA32)</f>
        <v>0</v>
      </c>
      <c r="T32" s="27"/>
      <c r="U32" s="27"/>
      <c r="V32" s="27"/>
      <c r="W32" s="27"/>
      <c r="X32" s="27"/>
      <c r="Y32" s="27"/>
      <c r="Z32" s="27"/>
      <c r="AA32" s="27"/>
      <c r="AB32" s="25" t="n">
        <f aca="false">SUM(AC32:AJ32)</f>
        <v>0</v>
      </c>
      <c r="AC32" s="17"/>
      <c r="AD32" s="17"/>
      <c r="AE32" s="17"/>
      <c r="AF32" s="17"/>
      <c r="AG32" s="17"/>
      <c r="AH32" s="17"/>
      <c r="AI32" s="17"/>
      <c r="AJ32" s="17"/>
      <c r="AK32" s="26" t="n">
        <f aca="false">SUM(AL32:AP32)</f>
        <v>0</v>
      </c>
      <c r="AL32" s="17"/>
      <c r="AM32" s="17"/>
      <c r="AN32" s="17"/>
      <c r="AO32" s="17"/>
      <c r="AP32" s="17"/>
      <c r="AQ32" s="24" t="n">
        <f aca="false">SUM(AR32:AV32)</f>
        <v>0</v>
      </c>
      <c r="AR32" s="27"/>
      <c r="AS32" s="27"/>
      <c r="AT32" s="27"/>
      <c r="AU32" s="27"/>
      <c r="AV32" s="27"/>
      <c r="AW32" s="17"/>
      <c r="AX32" s="17" t="n">
        <v>2026</v>
      </c>
      <c r="AY32" s="17" t="s">
        <v>196</v>
      </c>
      <c r="AZ32" s="17"/>
      <c r="BA32" s="17" t="s">
        <v>198</v>
      </c>
      <c r="BB32" s="17" t="s">
        <v>192</v>
      </c>
      <c r="BC32" s="17" t="s">
        <v>198</v>
      </c>
      <c r="BD32" s="17" t="s">
        <v>198</v>
      </c>
      <c r="BE32" s="27"/>
      <c r="BF32" s="27"/>
      <c r="BG32" s="17" t="s">
        <v>55</v>
      </c>
      <c r="BH32" s="17" t="s">
        <v>80</v>
      </c>
      <c r="BI32" s="17"/>
      <c r="BJ32" s="28"/>
      <c r="BK32" s="28"/>
      <c r="BL32" s="28"/>
      <c r="BM32" s="28"/>
      <c r="BN32" s="28"/>
      <c r="BO32" s="28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29" customFormat="true" ht="84.75" hidden="false" customHeight="true" outlineLevel="0" collapsed="false">
      <c r="A33" s="20" t="s">
        <v>201</v>
      </c>
      <c r="B33" s="17" t="s">
        <v>185</v>
      </c>
      <c r="C33" s="17" t="s">
        <v>186</v>
      </c>
      <c r="D33" s="17" t="s">
        <v>187</v>
      </c>
      <c r="E33" s="17" t="n">
        <v>1102</v>
      </c>
      <c r="F33" s="17" t="s">
        <v>188</v>
      </c>
      <c r="G33" s="17" t="s">
        <v>202</v>
      </c>
      <c r="H33" s="17" t="s">
        <v>89</v>
      </c>
      <c r="I33" s="26" t="n">
        <f aca="false">J33+S33+AB33+AK33+AQ33</f>
        <v>34122.77016</v>
      </c>
      <c r="J33" s="25" t="n">
        <f aca="false">SUM(K33:R33)</f>
        <v>6122.77016</v>
      </c>
      <c r="K33" s="23"/>
      <c r="L33" s="23"/>
      <c r="M33" s="23"/>
      <c r="N33" s="27" t="n">
        <f aca="false">12000-5877.22984</f>
        <v>6122.77016</v>
      </c>
      <c r="O33" s="27"/>
      <c r="P33" s="23"/>
      <c r="Q33" s="23"/>
      <c r="R33" s="23"/>
      <c r="S33" s="25" t="n">
        <f aca="false">SUM(T33:AA33)</f>
        <v>28000</v>
      </c>
      <c r="T33" s="23"/>
      <c r="U33" s="23"/>
      <c r="V33" s="23"/>
      <c r="W33" s="23" t="n">
        <v>28000</v>
      </c>
      <c r="X33" s="23"/>
      <c r="Y33" s="23"/>
      <c r="Z33" s="23"/>
      <c r="AA33" s="23"/>
      <c r="AB33" s="25" t="n">
        <f aca="false">SUM(AC33:AJ33)</f>
        <v>0</v>
      </c>
      <c r="AC33" s="23"/>
      <c r="AD33" s="23"/>
      <c r="AE33" s="23"/>
      <c r="AF33" s="23"/>
      <c r="AG33" s="23"/>
      <c r="AH33" s="23"/>
      <c r="AI33" s="23"/>
      <c r="AJ33" s="23"/>
      <c r="AK33" s="26" t="n">
        <f aca="false">SUM(AL33:AP33)</f>
        <v>0</v>
      </c>
      <c r="AL33" s="23"/>
      <c r="AM33" s="23"/>
      <c r="AN33" s="23"/>
      <c r="AO33" s="23"/>
      <c r="AP33" s="23"/>
      <c r="AQ33" s="24" t="n">
        <f aca="false">SUM(AR33:AV33)</f>
        <v>0</v>
      </c>
      <c r="AR33" s="23"/>
      <c r="AS33" s="23"/>
      <c r="AT33" s="23"/>
      <c r="AU33" s="23"/>
      <c r="AV33" s="23"/>
      <c r="AW33" s="17"/>
      <c r="AX33" s="17" t="n">
        <v>2027</v>
      </c>
      <c r="AY33" s="17" t="s">
        <v>104</v>
      </c>
      <c r="AZ33" s="17"/>
      <c r="BA33" s="38" t="s">
        <v>203</v>
      </c>
      <c r="BB33" s="17" t="s">
        <v>192</v>
      </c>
      <c r="BC33" s="38" t="s">
        <v>203</v>
      </c>
      <c r="BD33" s="38" t="s">
        <v>203</v>
      </c>
      <c r="BE33" s="27"/>
      <c r="BF33" s="27"/>
      <c r="BG33" s="17" t="s">
        <v>55</v>
      </c>
      <c r="BH33" s="17" t="s">
        <v>80</v>
      </c>
      <c r="BI33" s="17"/>
      <c r="BJ33" s="28"/>
      <c r="BK33" s="28"/>
      <c r="BL33" s="28"/>
      <c r="BM33" s="28"/>
      <c r="BN33" s="28"/>
      <c r="BO33" s="28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="29" customFormat="true" ht="84.75" hidden="false" customHeight="true" outlineLevel="0" collapsed="false">
      <c r="A34" s="20" t="s">
        <v>204</v>
      </c>
      <c r="B34" s="17" t="s">
        <v>205</v>
      </c>
      <c r="C34" s="17" t="s">
        <v>206</v>
      </c>
      <c r="D34" s="17" t="s">
        <v>207</v>
      </c>
      <c r="E34" s="22" t="s">
        <v>208</v>
      </c>
      <c r="F34" s="21" t="s">
        <v>209</v>
      </c>
      <c r="G34" s="17" t="s">
        <v>210</v>
      </c>
      <c r="H34" s="21" t="s">
        <v>89</v>
      </c>
      <c r="I34" s="26" t="n">
        <f aca="false">J34+S34+AB34+AK34+AQ34</f>
        <v>39394</v>
      </c>
      <c r="J34" s="25" t="n">
        <f aca="false">SUM(K34:R34)</f>
        <v>39394</v>
      </c>
      <c r="K34" s="23" t="n">
        <v>39000</v>
      </c>
      <c r="L34" s="23"/>
      <c r="M34" s="23"/>
      <c r="N34" s="27" t="n">
        <f aca="false">0+394</f>
        <v>394</v>
      </c>
      <c r="O34" s="27"/>
      <c r="P34" s="23"/>
      <c r="Q34" s="23"/>
      <c r="R34" s="23"/>
      <c r="S34" s="25" t="n">
        <f aca="false">SUM(T34:AA34)</f>
        <v>0</v>
      </c>
      <c r="T34" s="23"/>
      <c r="U34" s="23"/>
      <c r="V34" s="23"/>
      <c r="W34" s="23"/>
      <c r="X34" s="23"/>
      <c r="Y34" s="23"/>
      <c r="Z34" s="23"/>
      <c r="AA34" s="23"/>
      <c r="AB34" s="25" t="n">
        <f aca="false">SUM(AC34:AJ34)</f>
        <v>0</v>
      </c>
      <c r="AC34" s="23"/>
      <c r="AD34" s="23"/>
      <c r="AE34" s="23"/>
      <c r="AF34" s="23"/>
      <c r="AG34" s="23"/>
      <c r="AH34" s="23"/>
      <c r="AI34" s="23"/>
      <c r="AJ34" s="23"/>
      <c r="AK34" s="26" t="n">
        <f aca="false">SUM(AL34:AP34)</f>
        <v>0</v>
      </c>
      <c r="AL34" s="23"/>
      <c r="AM34" s="23"/>
      <c r="AN34" s="23"/>
      <c r="AO34" s="23"/>
      <c r="AP34" s="23"/>
      <c r="AQ34" s="24" t="n">
        <f aca="false">SUM(AR34:AV34)</f>
        <v>0</v>
      </c>
      <c r="AR34" s="23"/>
      <c r="AS34" s="23"/>
      <c r="AT34" s="23"/>
      <c r="AU34" s="23"/>
      <c r="AV34" s="23"/>
      <c r="AW34" s="41" t="n">
        <v>2026</v>
      </c>
      <c r="AX34" s="45"/>
      <c r="AY34" s="17" t="s">
        <v>211</v>
      </c>
      <c r="AZ34" s="45"/>
      <c r="BA34" s="17" t="s">
        <v>206</v>
      </c>
      <c r="BB34" s="17" t="s">
        <v>212</v>
      </c>
      <c r="BC34" s="17" t="s">
        <v>206</v>
      </c>
      <c r="BD34" s="46"/>
      <c r="BE34" s="23" t="n">
        <v>47100</v>
      </c>
      <c r="BF34" s="23"/>
      <c r="BG34" s="17" t="s">
        <v>55</v>
      </c>
      <c r="BH34" s="47" t="s">
        <v>213</v>
      </c>
      <c r="BI34" s="17"/>
      <c r="BJ34" s="28"/>
      <c r="BK34" s="28"/>
      <c r="BL34" s="28"/>
      <c r="BM34" s="28"/>
      <c r="BN34" s="28"/>
      <c r="BO34" s="28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="29" customFormat="true" ht="84.75" hidden="false" customHeight="true" outlineLevel="0" collapsed="false">
      <c r="A35" s="20" t="s">
        <v>214</v>
      </c>
      <c r="B35" s="21" t="s">
        <v>215</v>
      </c>
      <c r="C35" s="21" t="s">
        <v>45</v>
      </c>
      <c r="D35" s="21" t="s">
        <v>216</v>
      </c>
      <c r="E35" s="22" t="s">
        <v>208</v>
      </c>
      <c r="F35" s="21" t="s">
        <v>209</v>
      </c>
      <c r="G35" s="21" t="s">
        <v>217</v>
      </c>
      <c r="H35" s="21" t="s">
        <v>89</v>
      </c>
      <c r="I35" s="23" t="n">
        <f aca="false">J35+S35+AB35+AK35+AQ35</f>
        <v>2657788.77901</v>
      </c>
      <c r="J35" s="25" t="n">
        <f aca="false">SUM(K35:R35)</f>
        <v>801872.25101</v>
      </c>
      <c r="K35" s="25"/>
      <c r="L35" s="25"/>
      <c r="M35" s="25"/>
      <c r="N35" s="26" t="n">
        <f aca="false">218367.96721+116733.56314</f>
        <v>335101.53035</v>
      </c>
      <c r="O35" s="26"/>
      <c r="P35" s="26" t="n">
        <f aca="false">728.26022-93.98479-24.13531+191.73213</f>
        <v>801.87225</v>
      </c>
      <c r="Q35" s="26" t="n">
        <f aca="false">359163.99578-60624.37438-24111.17688+191540.40389</f>
        <v>465968.84841</v>
      </c>
      <c r="R35" s="25"/>
      <c r="S35" s="25" t="n">
        <f aca="false">SUM(T35:AA35)</f>
        <v>345889.39974</v>
      </c>
      <c r="T35" s="26"/>
      <c r="U35" s="26"/>
      <c r="V35" s="26"/>
      <c r="W35" s="27" t="n">
        <f aca="false">186218.95126-180000</f>
        <v>6218.95126</v>
      </c>
      <c r="X35" s="27"/>
      <c r="Y35" s="26" t="n">
        <v>555.60464</v>
      </c>
      <c r="Z35" s="26" t="n">
        <v>339114.84384</v>
      </c>
      <c r="AA35" s="26"/>
      <c r="AB35" s="25" t="n">
        <f aca="false">SUM(AC35:AJ35)</f>
        <v>384997.38569</v>
      </c>
      <c r="AC35" s="26"/>
      <c r="AD35" s="26"/>
      <c r="AE35" s="26"/>
      <c r="AF35" s="48" t="n">
        <v>384232.3189</v>
      </c>
      <c r="AG35" s="48"/>
      <c r="AH35" s="48" t="n">
        <v>765.06679</v>
      </c>
      <c r="AI35" s="26"/>
      <c r="AJ35" s="26"/>
      <c r="AK35" s="26" t="n">
        <f aca="false">SUM(AL35:AP35)</f>
        <v>631158.70985</v>
      </c>
      <c r="AL35" s="26"/>
      <c r="AM35" s="48" t="n">
        <v>316980.91903</v>
      </c>
      <c r="AN35" s="48" t="n">
        <v>631.15871</v>
      </c>
      <c r="AO35" s="26" t="n">
        <v>313546.63211</v>
      </c>
      <c r="AP35" s="26"/>
      <c r="AQ35" s="24" t="n">
        <f aca="false">SUM(AR35:AV35)</f>
        <v>493871.03272</v>
      </c>
      <c r="AR35" s="23"/>
      <c r="AS35" s="23" t="n">
        <v>247889.23662</v>
      </c>
      <c r="AT35" s="23" t="n">
        <v>493.87103</v>
      </c>
      <c r="AU35" s="23" t="n">
        <v>245487.92507</v>
      </c>
      <c r="AV35" s="24"/>
      <c r="AW35" s="21" t="n">
        <v>2030</v>
      </c>
      <c r="AX35" s="21"/>
      <c r="AY35" s="21" t="s">
        <v>120</v>
      </c>
      <c r="AZ35" s="21"/>
      <c r="BA35" s="21" t="s">
        <v>89</v>
      </c>
      <c r="BB35" s="21" t="s">
        <v>45</v>
      </c>
      <c r="BC35" s="21" t="s">
        <v>218</v>
      </c>
      <c r="BD35" s="21" t="s">
        <v>218</v>
      </c>
      <c r="BE35" s="30"/>
      <c r="BF35" s="30"/>
      <c r="BG35" s="17" t="s">
        <v>114</v>
      </c>
      <c r="BH35" s="21" t="s">
        <v>213</v>
      </c>
      <c r="BI35" s="19"/>
      <c r="BJ35" s="28"/>
      <c r="BK35" s="28"/>
      <c r="BL35" s="28"/>
      <c r="BM35" s="28"/>
      <c r="BN35" s="28"/>
      <c r="BO35" s="28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="29" customFormat="true" ht="84.75" hidden="false" customHeight="true" outlineLevel="0" collapsed="false">
      <c r="A36" s="20" t="s">
        <v>219</v>
      </c>
      <c r="B36" s="21" t="s">
        <v>215</v>
      </c>
      <c r="C36" s="21" t="s">
        <v>45</v>
      </c>
      <c r="D36" s="21" t="s">
        <v>216</v>
      </c>
      <c r="E36" s="22" t="s">
        <v>208</v>
      </c>
      <c r="F36" s="21" t="s">
        <v>209</v>
      </c>
      <c r="G36" s="21" t="s">
        <v>217</v>
      </c>
      <c r="H36" s="21" t="s">
        <v>220</v>
      </c>
      <c r="I36" s="26" t="n">
        <f aca="false">J36+S36+AB36+AK36+AQ36</f>
        <v>5296.01383</v>
      </c>
      <c r="J36" s="25" t="n">
        <f aca="false">SUM(K36:R36)</f>
        <v>0</v>
      </c>
      <c r="K36" s="26"/>
      <c r="L36" s="26"/>
      <c r="M36" s="26"/>
      <c r="N36" s="26" t="n">
        <f aca="false">53173.56924-53173.56924</f>
        <v>0</v>
      </c>
      <c r="O36" s="26"/>
      <c r="P36" s="26" t="n">
        <f aca="false">53.2268- 53.2268</f>
        <v>0</v>
      </c>
      <c r="Q36" s="26"/>
      <c r="R36" s="26"/>
      <c r="S36" s="25" t="n">
        <f aca="false">SUM(T36:AA36)</f>
        <v>5296.01383</v>
      </c>
      <c r="T36" s="26"/>
      <c r="U36" s="26"/>
      <c r="V36" s="26"/>
      <c r="W36" s="23"/>
      <c r="X36" s="23"/>
      <c r="Y36" s="26"/>
      <c r="Z36" s="26" t="n">
        <v>5296.01383</v>
      </c>
      <c r="AA36" s="26"/>
      <c r="AB36" s="25" t="n">
        <f aca="false">SUM(AC36:AJ36)</f>
        <v>0</v>
      </c>
      <c r="AC36" s="26"/>
      <c r="AD36" s="26"/>
      <c r="AE36" s="26"/>
      <c r="AF36" s="26"/>
      <c r="AG36" s="26"/>
      <c r="AH36" s="26"/>
      <c r="AI36" s="26"/>
      <c r="AJ36" s="26"/>
      <c r="AK36" s="26" t="n">
        <f aca="false">SUM(AL36:AP36)</f>
        <v>0</v>
      </c>
      <c r="AL36" s="26"/>
      <c r="AM36" s="48"/>
      <c r="AN36" s="48"/>
      <c r="AO36" s="26"/>
      <c r="AP36" s="26"/>
      <c r="AQ36" s="24" t="n">
        <f aca="false">SUM(AR36:AV36)</f>
        <v>0</v>
      </c>
      <c r="AR36" s="23"/>
      <c r="AS36" s="23"/>
      <c r="AT36" s="23"/>
      <c r="AU36" s="23"/>
      <c r="AV36" s="23"/>
      <c r="AW36" s="17" t="n">
        <v>2027</v>
      </c>
      <c r="AX36" s="17"/>
      <c r="AY36" s="17" t="s">
        <v>120</v>
      </c>
      <c r="AZ36" s="17"/>
      <c r="BA36" s="17" t="s">
        <v>221</v>
      </c>
      <c r="BB36" s="17" t="s">
        <v>45</v>
      </c>
      <c r="BC36" s="17" t="s">
        <v>222</v>
      </c>
      <c r="BD36" s="17" t="s">
        <v>222</v>
      </c>
      <c r="BE36" s="27"/>
      <c r="BF36" s="27"/>
      <c r="BG36" s="17" t="s">
        <v>114</v>
      </c>
      <c r="BH36" s="17" t="s">
        <v>213</v>
      </c>
      <c r="BI36" s="19"/>
      <c r="BJ36" s="28"/>
      <c r="BK36" s="28"/>
      <c r="BL36" s="28"/>
      <c r="BM36" s="28"/>
      <c r="BN36" s="28"/>
      <c r="BO36" s="28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="29" customFormat="true" ht="84.75" hidden="false" customHeight="true" outlineLevel="0" collapsed="false">
      <c r="A37" s="20" t="s">
        <v>223</v>
      </c>
      <c r="B37" s="21" t="s">
        <v>215</v>
      </c>
      <c r="C37" s="21" t="s">
        <v>45</v>
      </c>
      <c r="D37" s="21" t="s">
        <v>216</v>
      </c>
      <c r="E37" s="22" t="s">
        <v>208</v>
      </c>
      <c r="F37" s="21" t="s">
        <v>209</v>
      </c>
      <c r="G37" s="21" t="s">
        <v>217</v>
      </c>
      <c r="H37" s="21" t="s">
        <v>224</v>
      </c>
      <c r="I37" s="26" t="n">
        <f aca="false">J37+S37+AB37+AK37+AQ37</f>
        <v>155272.69999</v>
      </c>
      <c r="J37" s="25" t="n">
        <f aca="false">SUM(K37:R37)</f>
        <v>155272.69999</v>
      </c>
      <c r="K37" s="49"/>
      <c r="L37" s="49"/>
      <c r="M37" s="49"/>
      <c r="N37" s="26" t="n">
        <f aca="false">75904.7625+3649.0278</f>
        <v>79553.7903</v>
      </c>
      <c r="O37" s="26"/>
      <c r="P37" s="26" t="n">
        <f aca="false">151.62+3.65269</f>
        <v>155.27269</v>
      </c>
      <c r="Q37" s="26" t="n">
        <f aca="false">75563.6175+0.0195</f>
        <v>75563.637</v>
      </c>
      <c r="R37" s="49"/>
      <c r="S37" s="25" t="n">
        <f aca="false">SUM(T37:AA37)</f>
        <v>0</v>
      </c>
      <c r="T37" s="26"/>
      <c r="U37" s="26"/>
      <c r="V37" s="26"/>
      <c r="W37" s="23"/>
      <c r="X37" s="23"/>
      <c r="Y37" s="26"/>
      <c r="Z37" s="26"/>
      <c r="AA37" s="26"/>
      <c r="AB37" s="25" t="n">
        <f aca="false">SUM(AC37:AJ37)</f>
        <v>0</v>
      </c>
      <c r="AC37" s="26"/>
      <c r="AD37" s="26"/>
      <c r="AE37" s="26"/>
      <c r="AF37" s="48"/>
      <c r="AG37" s="48"/>
      <c r="AH37" s="48"/>
      <c r="AI37" s="26"/>
      <c r="AJ37" s="26"/>
      <c r="AK37" s="26" t="n">
        <f aca="false">SUM(AL37:AP37)</f>
        <v>0</v>
      </c>
      <c r="AL37" s="26"/>
      <c r="AM37" s="48"/>
      <c r="AN37" s="48"/>
      <c r="AO37" s="26"/>
      <c r="AP37" s="26"/>
      <c r="AQ37" s="24" t="n">
        <f aca="false">SUM(AR37:AV37)</f>
        <v>0</v>
      </c>
      <c r="AR37" s="23"/>
      <c r="AS37" s="23"/>
      <c r="AT37" s="23"/>
      <c r="AU37" s="23"/>
      <c r="AV37" s="23"/>
      <c r="AW37" s="17" t="n">
        <v>2026</v>
      </c>
      <c r="AX37" s="17"/>
      <c r="AY37" s="17" t="s">
        <v>120</v>
      </c>
      <c r="AZ37" s="17"/>
      <c r="BA37" s="17" t="s">
        <v>225</v>
      </c>
      <c r="BB37" s="17" t="s">
        <v>45</v>
      </c>
      <c r="BC37" s="17" t="s">
        <v>226</v>
      </c>
      <c r="BD37" s="17" t="s">
        <v>226</v>
      </c>
      <c r="BE37" s="27"/>
      <c r="BF37" s="27"/>
      <c r="BG37" s="17" t="s">
        <v>114</v>
      </c>
      <c r="BH37" s="17" t="s">
        <v>213</v>
      </c>
      <c r="BI37" s="17"/>
      <c r="BJ37" s="28"/>
      <c r="BK37" s="28"/>
      <c r="BL37" s="28"/>
      <c r="BM37" s="28"/>
      <c r="BN37" s="28"/>
      <c r="BO37" s="28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="29" customFormat="true" ht="84.75" hidden="false" customHeight="true" outlineLevel="0" collapsed="false">
      <c r="A38" s="20" t="s">
        <v>227</v>
      </c>
      <c r="B38" s="21" t="s">
        <v>215</v>
      </c>
      <c r="C38" s="21" t="s">
        <v>45</v>
      </c>
      <c r="D38" s="21" t="s">
        <v>216</v>
      </c>
      <c r="E38" s="22" t="s">
        <v>208</v>
      </c>
      <c r="F38" s="21" t="s">
        <v>209</v>
      </c>
      <c r="G38" s="21" t="s">
        <v>217</v>
      </c>
      <c r="H38" s="21" t="s">
        <v>228</v>
      </c>
      <c r="I38" s="26" t="n">
        <f aca="false">J38+S38+AB38+AK38+AQ38</f>
        <v>55251.7558</v>
      </c>
      <c r="J38" s="25" t="n">
        <f aca="false">SUM(K38:R38)</f>
        <v>55251.7558</v>
      </c>
      <c r="K38" s="49"/>
      <c r="L38" s="49"/>
      <c r="M38" s="49"/>
      <c r="N38" s="26" t="n">
        <f aca="false">27931.60492-541.17049</f>
        <v>27390.43443</v>
      </c>
      <c r="O38" s="26"/>
      <c r="P38" s="26" t="n">
        <f aca="false">55.79347-0.54171</f>
        <v>55.25176</v>
      </c>
      <c r="Q38" s="26" t="n">
        <v>27806.06961</v>
      </c>
      <c r="R38" s="49"/>
      <c r="S38" s="25" t="n">
        <f aca="false">SUM(T38:AA38)</f>
        <v>0</v>
      </c>
      <c r="T38" s="26"/>
      <c r="U38" s="26"/>
      <c r="V38" s="26"/>
      <c r="W38" s="23"/>
      <c r="X38" s="23"/>
      <c r="Y38" s="26"/>
      <c r="Z38" s="26"/>
      <c r="AA38" s="26"/>
      <c r="AB38" s="25" t="n">
        <f aca="false">SUM(AC38:AJ38)</f>
        <v>0</v>
      </c>
      <c r="AC38" s="26"/>
      <c r="AD38" s="26"/>
      <c r="AE38" s="26"/>
      <c r="AF38" s="48"/>
      <c r="AG38" s="48"/>
      <c r="AH38" s="48"/>
      <c r="AI38" s="26"/>
      <c r="AJ38" s="26"/>
      <c r="AK38" s="26" t="n">
        <f aca="false">SUM(AL38:AP38)</f>
        <v>0</v>
      </c>
      <c r="AL38" s="26"/>
      <c r="AM38" s="48"/>
      <c r="AN38" s="48"/>
      <c r="AO38" s="26"/>
      <c r="AP38" s="26"/>
      <c r="AQ38" s="24" t="n">
        <f aca="false">SUM(AR38:AV38)</f>
        <v>0</v>
      </c>
      <c r="AR38" s="23"/>
      <c r="AS38" s="23"/>
      <c r="AT38" s="23"/>
      <c r="AU38" s="23"/>
      <c r="AV38" s="23"/>
      <c r="AW38" s="17" t="n">
        <v>2026</v>
      </c>
      <c r="AX38" s="17"/>
      <c r="AY38" s="17" t="s">
        <v>120</v>
      </c>
      <c r="AZ38" s="17"/>
      <c r="BA38" s="17" t="s">
        <v>229</v>
      </c>
      <c r="BB38" s="17" t="s">
        <v>45</v>
      </c>
      <c r="BC38" s="17" t="s">
        <v>230</v>
      </c>
      <c r="BD38" s="17" t="s">
        <v>230</v>
      </c>
      <c r="BE38" s="27"/>
      <c r="BF38" s="27"/>
      <c r="BG38" s="17" t="s">
        <v>114</v>
      </c>
      <c r="BH38" s="17" t="s">
        <v>213</v>
      </c>
      <c r="BI38" s="17"/>
      <c r="BJ38" s="28"/>
      <c r="BK38" s="28"/>
      <c r="BL38" s="28"/>
      <c r="BM38" s="28"/>
      <c r="BN38" s="28"/>
      <c r="BO38" s="28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="29" customFormat="true" ht="84.75" hidden="false" customHeight="true" outlineLevel="0" collapsed="false">
      <c r="A39" s="20" t="s">
        <v>231</v>
      </c>
      <c r="B39" s="21" t="s">
        <v>215</v>
      </c>
      <c r="C39" s="21" t="s">
        <v>45</v>
      </c>
      <c r="D39" s="21" t="s">
        <v>216</v>
      </c>
      <c r="E39" s="22" t="s">
        <v>208</v>
      </c>
      <c r="F39" s="21" t="s">
        <v>209</v>
      </c>
      <c r="G39" s="21" t="s">
        <v>217</v>
      </c>
      <c r="H39" s="21" t="s">
        <v>154</v>
      </c>
      <c r="I39" s="26" t="n">
        <f aca="false">J39+S39+AB39+AK39+AQ39</f>
        <v>589032.40045</v>
      </c>
      <c r="J39" s="25" t="n">
        <f aca="false">SUM(K39:R39)</f>
        <v>101983.31064</v>
      </c>
      <c r="K39" s="49"/>
      <c r="L39" s="49"/>
      <c r="M39" s="49"/>
      <c r="N39" s="26" t="n">
        <f aca="false">0+150000+77405.8573-30000-18000.03-12600-100000</f>
        <v>66805.8273</v>
      </c>
      <c r="O39" s="26"/>
      <c r="P39" s="26" t="n">
        <f aca="false">58.56997+54.01337</f>
        <v>112.58334</v>
      </c>
      <c r="Q39" s="26" t="n">
        <v>35064.9</v>
      </c>
      <c r="R39" s="49"/>
      <c r="S39" s="25" t="n">
        <f aca="false">SUM(T39:AA39)</f>
        <v>156803.67965</v>
      </c>
      <c r="T39" s="26"/>
      <c r="U39" s="26"/>
      <c r="V39" s="26"/>
      <c r="W39" s="27" t="n">
        <f aca="false">77174.34829-50000-19000</f>
        <v>8174.34828999999</v>
      </c>
      <c r="X39" s="27"/>
      <c r="Y39" s="26" t="n">
        <v>230.25812</v>
      </c>
      <c r="Z39" s="26" t="n">
        <v>148399.07324</v>
      </c>
      <c r="AA39" s="26"/>
      <c r="AB39" s="25" t="n">
        <f aca="false">SUM(AC39:AJ39)</f>
        <v>276066.67677</v>
      </c>
      <c r="AC39" s="26"/>
      <c r="AD39" s="26"/>
      <c r="AE39" s="26"/>
      <c r="AF39" s="48" t="n">
        <v>275518.07708</v>
      </c>
      <c r="AG39" s="48"/>
      <c r="AH39" s="48" t="n">
        <v>548.59969</v>
      </c>
      <c r="AI39" s="26"/>
      <c r="AJ39" s="26"/>
      <c r="AK39" s="26" t="n">
        <f aca="false">SUM(AL39:AP39)</f>
        <v>54178.73339</v>
      </c>
      <c r="AL39" s="26"/>
      <c r="AM39" s="48" t="n">
        <v>27209.67711</v>
      </c>
      <c r="AN39" s="48" t="n">
        <v>54.17873</v>
      </c>
      <c r="AO39" s="26" t="n">
        <v>26914.87755</v>
      </c>
      <c r="AP39" s="26"/>
      <c r="AQ39" s="24" t="n">
        <f aca="false">SUM(AR39:AV39)</f>
        <v>0</v>
      </c>
      <c r="AR39" s="23"/>
      <c r="AS39" s="23"/>
      <c r="AT39" s="23"/>
      <c r="AU39" s="23"/>
      <c r="AV39" s="23"/>
      <c r="AW39" s="17" t="n">
        <v>2029</v>
      </c>
      <c r="AX39" s="17"/>
      <c r="AY39" s="17" t="s">
        <v>120</v>
      </c>
      <c r="AZ39" s="17"/>
      <c r="BA39" s="17" t="s">
        <v>154</v>
      </c>
      <c r="BB39" s="17" t="s">
        <v>45</v>
      </c>
      <c r="BC39" s="17" t="s">
        <v>155</v>
      </c>
      <c r="BD39" s="17" t="s">
        <v>232</v>
      </c>
      <c r="BE39" s="27"/>
      <c r="BF39" s="27"/>
      <c r="BG39" s="17" t="s">
        <v>114</v>
      </c>
      <c r="BH39" s="17" t="s">
        <v>213</v>
      </c>
      <c r="BI39" s="17"/>
      <c r="BJ39" s="28"/>
      <c r="BK39" s="28"/>
      <c r="BL39" s="28"/>
      <c r="BM39" s="28"/>
      <c r="BN39" s="28"/>
      <c r="BO39" s="28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="29" customFormat="true" ht="84.75" hidden="false" customHeight="true" outlineLevel="0" collapsed="false">
      <c r="A40" s="20" t="s">
        <v>233</v>
      </c>
      <c r="B40" s="21" t="s">
        <v>215</v>
      </c>
      <c r="C40" s="21" t="s">
        <v>45</v>
      </c>
      <c r="D40" s="21" t="s">
        <v>216</v>
      </c>
      <c r="E40" s="22" t="s">
        <v>208</v>
      </c>
      <c r="F40" s="21" t="s">
        <v>209</v>
      </c>
      <c r="G40" s="21" t="s">
        <v>217</v>
      </c>
      <c r="H40" s="21" t="s">
        <v>234</v>
      </c>
      <c r="I40" s="26" t="n">
        <f aca="false">J40+S40+AB40+AK40+AQ40</f>
        <v>740586.90816</v>
      </c>
      <c r="J40" s="25" t="n">
        <f aca="false">SUM(K40:R40)</f>
        <v>39956.5</v>
      </c>
      <c r="K40" s="26"/>
      <c r="L40" s="26"/>
      <c r="M40" s="26"/>
      <c r="N40" s="26"/>
      <c r="O40" s="26"/>
      <c r="P40" s="26" t="n">
        <f aca="false">94.06281-54.10631</f>
        <v>39.9565</v>
      </c>
      <c r="Q40" s="26" t="n">
        <v>39916.5435</v>
      </c>
      <c r="R40" s="49"/>
      <c r="S40" s="25" t="n">
        <f aca="false">SUM(T40:AA40)</f>
        <v>44845.49173</v>
      </c>
      <c r="T40" s="26"/>
      <c r="U40" s="26"/>
      <c r="V40" s="26"/>
      <c r="W40" s="27" t="n">
        <f aca="false">19604.39355-15000</f>
        <v>4604.39355</v>
      </c>
      <c r="X40" s="27"/>
      <c r="Y40" s="26" t="n">
        <v>58.49186</v>
      </c>
      <c r="Z40" s="26" t="n">
        <v>40182.60632</v>
      </c>
      <c r="AA40" s="26"/>
      <c r="AB40" s="25" t="n">
        <f aca="false">SUM(AC40:AJ40)</f>
        <v>0</v>
      </c>
      <c r="AC40" s="26"/>
      <c r="AD40" s="26"/>
      <c r="AE40" s="26"/>
      <c r="AF40" s="26"/>
      <c r="AG40" s="26"/>
      <c r="AH40" s="26"/>
      <c r="AI40" s="26"/>
      <c r="AJ40" s="26"/>
      <c r="AK40" s="26" t="n">
        <f aca="false">SUM(AL40:AP40)</f>
        <v>233222.27706</v>
      </c>
      <c r="AL40" s="26"/>
      <c r="AM40" s="48" t="n">
        <v>117129.03675</v>
      </c>
      <c r="AN40" s="48" t="n">
        <v>233.22228</v>
      </c>
      <c r="AO40" s="26" t="n">
        <v>115860.01803</v>
      </c>
      <c r="AP40" s="26"/>
      <c r="AQ40" s="24" t="n">
        <f aca="false">SUM(AR40:AV40)</f>
        <v>422562.63937</v>
      </c>
      <c r="AR40" s="23"/>
      <c r="AS40" s="23" t="n">
        <v>212097.33544</v>
      </c>
      <c r="AT40" s="23" t="n">
        <v>422.56264</v>
      </c>
      <c r="AU40" s="23" t="n">
        <v>210042.74129</v>
      </c>
      <c r="AV40" s="23"/>
      <c r="AW40" s="17" t="n">
        <v>2030</v>
      </c>
      <c r="AX40" s="17"/>
      <c r="AY40" s="17" t="s">
        <v>120</v>
      </c>
      <c r="AZ40" s="17"/>
      <c r="BA40" s="17" t="s">
        <v>234</v>
      </c>
      <c r="BB40" s="17" t="s">
        <v>45</v>
      </c>
      <c r="BC40" s="17" t="s">
        <v>235</v>
      </c>
      <c r="BD40" s="17" t="s">
        <v>235</v>
      </c>
      <c r="BE40" s="27"/>
      <c r="BF40" s="27"/>
      <c r="BG40" s="17" t="s">
        <v>114</v>
      </c>
      <c r="BH40" s="17" t="s">
        <v>213</v>
      </c>
      <c r="BI40" s="17"/>
      <c r="BJ40" s="28"/>
      <c r="BK40" s="28"/>
      <c r="BL40" s="28"/>
      <c r="BM40" s="28"/>
      <c r="BN40" s="28"/>
      <c r="BO40" s="28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="29" customFormat="true" ht="84.75" hidden="false" customHeight="true" outlineLevel="0" collapsed="false">
      <c r="A41" s="20" t="s">
        <v>236</v>
      </c>
      <c r="B41" s="21" t="s">
        <v>215</v>
      </c>
      <c r="C41" s="21" t="s">
        <v>45</v>
      </c>
      <c r="D41" s="21" t="s">
        <v>216</v>
      </c>
      <c r="E41" s="22" t="s">
        <v>208</v>
      </c>
      <c r="F41" s="21" t="s">
        <v>209</v>
      </c>
      <c r="G41" s="21" t="s">
        <v>217</v>
      </c>
      <c r="H41" s="21" t="s">
        <v>237</v>
      </c>
      <c r="I41" s="26" t="n">
        <f aca="false">J41+S41+AB41+AK41+AQ41</f>
        <v>160277.47645</v>
      </c>
      <c r="J41" s="25" t="n">
        <f aca="false">SUM(K41:R41)</f>
        <v>0</v>
      </c>
      <c r="K41" s="26"/>
      <c r="L41" s="26"/>
      <c r="M41" s="26"/>
      <c r="N41" s="50"/>
      <c r="O41" s="50"/>
      <c r="P41" s="26"/>
      <c r="Q41" s="51"/>
      <c r="R41" s="26"/>
      <c r="S41" s="25" t="n">
        <f aca="false">SUM(T41:AA41)</f>
        <v>0</v>
      </c>
      <c r="T41" s="26"/>
      <c r="U41" s="26"/>
      <c r="V41" s="26"/>
      <c r="W41" s="23"/>
      <c r="X41" s="23"/>
      <c r="Y41" s="50"/>
      <c r="Z41" s="50"/>
      <c r="AA41" s="26"/>
      <c r="AB41" s="25" t="n">
        <f aca="false">SUM(AC41:AJ41)</f>
        <v>0</v>
      </c>
      <c r="AC41" s="26"/>
      <c r="AD41" s="26"/>
      <c r="AE41" s="26"/>
      <c r="AF41" s="26"/>
      <c r="AG41" s="26"/>
      <c r="AH41" s="26"/>
      <c r="AI41" s="26"/>
      <c r="AJ41" s="26"/>
      <c r="AK41" s="26" t="n">
        <f aca="false">SUM(AL41:AP41)</f>
        <v>160277.47645</v>
      </c>
      <c r="AL41" s="26"/>
      <c r="AM41" s="48" t="n">
        <v>80494.65371</v>
      </c>
      <c r="AN41" s="48" t="n">
        <v>160.27748</v>
      </c>
      <c r="AO41" s="26" t="n">
        <v>79622.54526</v>
      </c>
      <c r="AP41" s="26"/>
      <c r="AQ41" s="24" t="n">
        <f aca="false">SUM(AR41:AV41)</f>
        <v>0</v>
      </c>
      <c r="AR41" s="23"/>
      <c r="AS41" s="23"/>
      <c r="AT41" s="23"/>
      <c r="AU41" s="23"/>
      <c r="AV41" s="23"/>
      <c r="AW41" s="17" t="n">
        <v>2029</v>
      </c>
      <c r="AX41" s="17"/>
      <c r="AY41" s="17" t="s">
        <v>120</v>
      </c>
      <c r="AZ41" s="17"/>
      <c r="BA41" s="17" t="s">
        <v>237</v>
      </c>
      <c r="BB41" s="17" t="s">
        <v>45</v>
      </c>
      <c r="BC41" s="17" t="s">
        <v>238</v>
      </c>
      <c r="BD41" s="17" t="s">
        <v>238</v>
      </c>
      <c r="BE41" s="27"/>
      <c r="BF41" s="27"/>
      <c r="BG41" s="17" t="s">
        <v>114</v>
      </c>
      <c r="BH41" s="17" t="s">
        <v>213</v>
      </c>
      <c r="BI41" s="17"/>
      <c r="BJ41" s="28"/>
      <c r="BK41" s="28"/>
      <c r="BL41" s="28"/>
      <c r="BM41" s="28"/>
      <c r="BN41" s="28"/>
      <c r="BO41" s="28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="29" customFormat="true" ht="84.75" hidden="false" customHeight="true" outlineLevel="0" collapsed="false">
      <c r="A42" s="20" t="s">
        <v>239</v>
      </c>
      <c r="B42" s="21" t="s">
        <v>215</v>
      </c>
      <c r="C42" s="21" t="s">
        <v>45</v>
      </c>
      <c r="D42" s="21" t="s">
        <v>216</v>
      </c>
      <c r="E42" s="22" t="s">
        <v>208</v>
      </c>
      <c r="F42" s="21" t="s">
        <v>209</v>
      </c>
      <c r="G42" s="21" t="s">
        <v>217</v>
      </c>
      <c r="H42" s="21" t="s">
        <v>240</v>
      </c>
      <c r="I42" s="26" t="n">
        <f aca="false">J42+S42+AB42+AK42+AQ42</f>
        <v>57505.72285</v>
      </c>
      <c r="J42" s="25" t="n">
        <f aca="false">SUM(K42:R42)</f>
        <v>0</v>
      </c>
      <c r="K42" s="52"/>
      <c r="L42" s="52"/>
      <c r="M42" s="52"/>
      <c r="N42" s="26" t="n">
        <f aca="false">82320.00034-82320.00034</f>
        <v>0</v>
      </c>
      <c r="O42" s="26"/>
      <c r="P42" s="26" t="n">
        <f aca="false">164.43446-164.43446</f>
        <v>0</v>
      </c>
      <c r="Q42" s="26" t="n">
        <f aca="false">81950.02281-81950.02281</f>
        <v>0</v>
      </c>
      <c r="R42" s="49"/>
      <c r="S42" s="25" t="n">
        <f aca="false">SUM(T42:AA42)</f>
        <v>57505.72285</v>
      </c>
      <c r="T42" s="49"/>
      <c r="U42" s="49"/>
      <c r="V42" s="49"/>
      <c r="W42" s="27" t="n">
        <f aca="false">25062.0098-19000</f>
        <v>6062.0098</v>
      </c>
      <c r="X42" s="27"/>
      <c r="Y42" s="26" t="n">
        <v>74.77525</v>
      </c>
      <c r="Z42" s="26" t="n">
        <v>51368.9378</v>
      </c>
      <c r="AA42" s="49"/>
      <c r="AB42" s="25" t="n">
        <f aca="false">SUM(AC42:AJ42)</f>
        <v>0</v>
      </c>
      <c r="AC42" s="49"/>
      <c r="AD42" s="49"/>
      <c r="AE42" s="49"/>
      <c r="AF42" s="49"/>
      <c r="AG42" s="49"/>
      <c r="AH42" s="49"/>
      <c r="AI42" s="49"/>
      <c r="AJ42" s="49"/>
      <c r="AK42" s="26" t="n">
        <f aca="false">SUM(AL42:AP42)</f>
        <v>0</v>
      </c>
      <c r="AL42" s="49"/>
      <c r="AM42" s="48"/>
      <c r="AN42" s="48"/>
      <c r="AO42" s="26"/>
      <c r="AP42" s="49"/>
      <c r="AQ42" s="24" t="n">
        <f aca="false">SUM(AR42:AV42)</f>
        <v>0</v>
      </c>
      <c r="AR42" s="53"/>
      <c r="AS42" s="53"/>
      <c r="AT42" s="53"/>
      <c r="AU42" s="53"/>
      <c r="AV42" s="53"/>
      <c r="AW42" s="17" t="n">
        <v>2027</v>
      </c>
      <c r="AX42" s="17"/>
      <c r="AY42" s="17" t="s">
        <v>120</v>
      </c>
      <c r="AZ42" s="17"/>
      <c r="BA42" s="17" t="s">
        <v>241</v>
      </c>
      <c r="BB42" s="17" t="s">
        <v>45</v>
      </c>
      <c r="BC42" s="17" t="s">
        <v>242</v>
      </c>
      <c r="BD42" s="17" t="s">
        <v>242</v>
      </c>
      <c r="BE42" s="27"/>
      <c r="BF42" s="27"/>
      <c r="BG42" s="17" t="s">
        <v>114</v>
      </c>
      <c r="BH42" s="17" t="s">
        <v>213</v>
      </c>
      <c r="BI42" s="17"/>
      <c r="BJ42" s="28"/>
      <c r="BK42" s="28"/>
      <c r="BL42" s="28"/>
      <c r="BM42" s="28"/>
      <c r="BN42" s="28"/>
      <c r="BO42" s="28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="29" customFormat="true" ht="84.75" hidden="false" customHeight="true" outlineLevel="0" collapsed="false">
      <c r="A43" s="20" t="s">
        <v>243</v>
      </c>
      <c r="B43" s="21" t="s">
        <v>215</v>
      </c>
      <c r="C43" s="21" t="s">
        <v>45</v>
      </c>
      <c r="D43" s="21" t="s">
        <v>216</v>
      </c>
      <c r="E43" s="22" t="s">
        <v>208</v>
      </c>
      <c r="F43" s="21" t="s">
        <v>209</v>
      </c>
      <c r="G43" s="21" t="s">
        <v>217</v>
      </c>
      <c r="H43" s="21" t="s">
        <v>244</v>
      </c>
      <c r="I43" s="26" t="n">
        <f aca="false">J43+S43+AB43+AK43+AQ43</f>
        <v>9295.22227</v>
      </c>
      <c r="J43" s="25" t="n">
        <f aca="false">SUM(K43:R43)</f>
        <v>9295.22227</v>
      </c>
      <c r="K43" s="52"/>
      <c r="L43" s="52"/>
      <c r="M43" s="52"/>
      <c r="N43" s="26" t="n">
        <f aca="false">52959.38499-52959.38499</f>
        <v>0</v>
      </c>
      <c r="O43" s="26"/>
      <c r="P43" s="26" t="n">
        <f aca="false">111.4691-102.17387</f>
        <v>9.29523</v>
      </c>
      <c r="Q43" s="26" t="n">
        <f aca="false">58398.24511-49112.31807</f>
        <v>9285.92704</v>
      </c>
      <c r="R43" s="49"/>
      <c r="S43" s="25" t="n">
        <f aca="false">SUM(T43:AA43)</f>
        <v>0</v>
      </c>
      <c r="T43" s="49"/>
      <c r="U43" s="49"/>
      <c r="V43" s="49"/>
      <c r="W43" s="54"/>
      <c r="X43" s="54"/>
      <c r="Y43" s="55"/>
      <c r="Z43" s="55"/>
      <c r="AA43" s="49"/>
      <c r="AB43" s="25" t="n">
        <f aca="false">SUM(AC43:AJ43)</f>
        <v>0</v>
      </c>
      <c r="AC43" s="49"/>
      <c r="AD43" s="49"/>
      <c r="AE43" s="49"/>
      <c r="AF43" s="49"/>
      <c r="AG43" s="49"/>
      <c r="AH43" s="49"/>
      <c r="AI43" s="49"/>
      <c r="AJ43" s="49"/>
      <c r="AK43" s="26" t="n">
        <f aca="false">SUM(AL43:AP43)</f>
        <v>0</v>
      </c>
      <c r="AL43" s="49"/>
      <c r="AM43" s="48"/>
      <c r="AN43" s="48"/>
      <c r="AO43" s="26"/>
      <c r="AP43" s="49"/>
      <c r="AQ43" s="24" t="n">
        <f aca="false">SUM(AR43:AV43)</f>
        <v>0</v>
      </c>
      <c r="AR43" s="53"/>
      <c r="AS43" s="53"/>
      <c r="AT43" s="53"/>
      <c r="AU43" s="53"/>
      <c r="AV43" s="53"/>
      <c r="AW43" s="17" t="n">
        <v>2026</v>
      </c>
      <c r="AX43" s="17"/>
      <c r="AY43" s="17" t="s">
        <v>120</v>
      </c>
      <c r="AZ43" s="17"/>
      <c r="BA43" s="17" t="s">
        <v>245</v>
      </c>
      <c r="BB43" s="17" t="s">
        <v>45</v>
      </c>
      <c r="BC43" s="17" t="s">
        <v>246</v>
      </c>
      <c r="BD43" s="17" t="s">
        <v>246</v>
      </c>
      <c r="BE43" s="27"/>
      <c r="BF43" s="27"/>
      <c r="BG43" s="17" t="s">
        <v>114</v>
      </c>
      <c r="BH43" s="17" t="s">
        <v>213</v>
      </c>
      <c r="BI43" s="17"/>
      <c r="BJ43" s="28"/>
      <c r="BK43" s="28"/>
      <c r="BL43" s="28"/>
      <c r="BM43" s="28"/>
      <c r="BN43" s="28"/>
      <c r="BO43" s="28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29" customFormat="true" ht="84.75" hidden="false" customHeight="true" outlineLevel="0" collapsed="false">
      <c r="A44" s="20" t="s">
        <v>247</v>
      </c>
      <c r="B44" s="21" t="s">
        <v>215</v>
      </c>
      <c r="C44" s="17" t="s">
        <v>45</v>
      </c>
      <c r="D44" s="21" t="s">
        <v>216</v>
      </c>
      <c r="E44" s="20" t="s">
        <v>208</v>
      </c>
      <c r="F44" s="17" t="s">
        <v>209</v>
      </c>
      <c r="G44" s="17" t="s">
        <v>217</v>
      </c>
      <c r="H44" s="17" t="s">
        <v>248</v>
      </c>
      <c r="I44" s="26" t="n">
        <f aca="false">J44+S44+AB44+AK44+AQ44</f>
        <v>55716.61997</v>
      </c>
      <c r="J44" s="25" t="n">
        <f aca="false">SUM(K44:R44)</f>
        <v>0</v>
      </c>
      <c r="K44" s="26"/>
      <c r="L44" s="26"/>
      <c r="M44" s="26"/>
      <c r="N44" s="48"/>
      <c r="O44" s="48"/>
      <c r="P44" s="48"/>
      <c r="Q44" s="26"/>
      <c r="R44" s="26"/>
      <c r="S44" s="25" t="n">
        <f aca="false">SUM(T44:AA44)</f>
        <v>55716.61997</v>
      </c>
      <c r="T44" s="41"/>
      <c r="U44" s="41"/>
      <c r="V44" s="41"/>
      <c r="W44" s="27" t="n">
        <f aca="false">23176.90244-15298.2</f>
        <v>7878.70244</v>
      </c>
      <c r="X44" s="27"/>
      <c r="Y44" s="26" t="n">
        <v>69.15082</v>
      </c>
      <c r="Z44" s="26" t="n">
        <v>47768.76671</v>
      </c>
      <c r="AA44" s="41"/>
      <c r="AB44" s="25" t="n">
        <f aca="false">SUM(AC44:AJ44)</f>
        <v>0</v>
      </c>
      <c r="AC44" s="41"/>
      <c r="AD44" s="41"/>
      <c r="AE44" s="41"/>
      <c r="AF44" s="48"/>
      <c r="AG44" s="48"/>
      <c r="AH44" s="48"/>
      <c r="AI44" s="26"/>
      <c r="AJ44" s="41"/>
      <c r="AK44" s="26" t="n">
        <f aca="false">SUM(AL44:AP44)</f>
        <v>0</v>
      </c>
      <c r="AL44" s="41"/>
      <c r="AM44" s="41"/>
      <c r="AN44" s="41"/>
      <c r="AO44" s="41"/>
      <c r="AP44" s="41"/>
      <c r="AQ44" s="24" t="n">
        <f aca="false">SUM(AR44:AV44)</f>
        <v>0</v>
      </c>
      <c r="AR44" s="23"/>
      <c r="AS44" s="23"/>
      <c r="AT44" s="23"/>
      <c r="AU44" s="23"/>
      <c r="AV44" s="23"/>
      <c r="AW44" s="17" t="n">
        <v>2027</v>
      </c>
      <c r="AX44" s="17"/>
      <c r="AY44" s="17" t="s">
        <v>120</v>
      </c>
      <c r="AZ44" s="17"/>
      <c r="BA44" s="17" t="s">
        <v>249</v>
      </c>
      <c r="BB44" s="17" t="s">
        <v>45</v>
      </c>
      <c r="BC44" s="17" t="s">
        <v>250</v>
      </c>
      <c r="BD44" s="17" t="s">
        <v>250</v>
      </c>
      <c r="BE44" s="27"/>
      <c r="BF44" s="27"/>
      <c r="BG44" s="17" t="s">
        <v>114</v>
      </c>
      <c r="BH44" s="17" t="s">
        <v>213</v>
      </c>
      <c r="BI44" s="17"/>
      <c r="BJ44" s="28"/>
      <c r="BK44" s="28"/>
      <c r="BL44" s="28"/>
      <c r="BM44" s="28"/>
      <c r="BN44" s="28"/>
      <c r="BO44" s="28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  <c r="XFD44" s="2"/>
    </row>
    <row r="45" s="29" customFormat="true" ht="84.75" hidden="false" customHeight="true" outlineLevel="0" collapsed="false">
      <c r="A45" s="20" t="s">
        <v>251</v>
      </c>
      <c r="B45" s="21" t="s">
        <v>215</v>
      </c>
      <c r="C45" s="17" t="s">
        <v>45</v>
      </c>
      <c r="D45" s="21" t="s">
        <v>216</v>
      </c>
      <c r="E45" s="20" t="s">
        <v>208</v>
      </c>
      <c r="F45" s="17" t="s">
        <v>209</v>
      </c>
      <c r="G45" s="17" t="s">
        <v>217</v>
      </c>
      <c r="H45" s="17" t="s">
        <v>252</v>
      </c>
      <c r="I45" s="26" t="n">
        <f aca="false">J45+S45+AB45+AK45+AQ45</f>
        <v>179978.83122</v>
      </c>
      <c r="J45" s="25" t="n">
        <f aca="false">SUM(K45:R45)</f>
        <v>0</v>
      </c>
      <c r="K45" s="26"/>
      <c r="L45" s="26"/>
      <c r="M45" s="26"/>
      <c r="N45" s="48"/>
      <c r="O45" s="48"/>
      <c r="P45" s="48"/>
      <c r="Q45" s="26"/>
      <c r="R45" s="26"/>
      <c r="S45" s="25" t="n">
        <f aca="false">SUM(T45:AA45)</f>
        <v>37860.26814</v>
      </c>
      <c r="T45" s="26"/>
      <c r="U45" s="26"/>
      <c r="V45" s="26"/>
      <c r="W45" s="27" t="n">
        <v>12402.39783</v>
      </c>
      <c r="X45" s="27"/>
      <c r="Y45" s="26" t="n">
        <v>37.00391</v>
      </c>
      <c r="Z45" s="26" t="n">
        <v>25420.8664</v>
      </c>
      <c r="AA45" s="26"/>
      <c r="AB45" s="25" t="n">
        <f aca="false">SUM(AC45:AJ45)</f>
        <v>0</v>
      </c>
      <c r="AC45" s="26"/>
      <c r="AD45" s="26"/>
      <c r="AE45" s="26"/>
      <c r="AF45" s="48"/>
      <c r="AG45" s="48"/>
      <c r="AH45" s="48"/>
      <c r="AI45" s="26"/>
      <c r="AJ45" s="26"/>
      <c r="AK45" s="26" t="n">
        <f aca="false">SUM(AL45:AP45)</f>
        <v>142118.56308</v>
      </c>
      <c r="AL45" s="26"/>
      <c r="AM45" s="48" t="n">
        <v>71374.87297</v>
      </c>
      <c r="AN45" s="48" t="n">
        <v>142.11856</v>
      </c>
      <c r="AO45" s="26" t="n">
        <v>70601.57155</v>
      </c>
      <c r="AP45" s="26"/>
      <c r="AQ45" s="24" t="n">
        <f aca="false">SUM(AR45:AV45)</f>
        <v>0</v>
      </c>
      <c r="AR45" s="23"/>
      <c r="AS45" s="23"/>
      <c r="AT45" s="23"/>
      <c r="AU45" s="23"/>
      <c r="AV45" s="23"/>
      <c r="AW45" s="17" t="n">
        <v>2029</v>
      </c>
      <c r="AX45" s="17"/>
      <c r="AY45" s="17" t="s">
        <v>120</v>
      </c>
      <c r="AZ45" s="17"/>
      <c r="BA45" s="17" t="s">
        <v>252</v>
      </c>
      <c r="BB45" s="17" t="s">
        <v>45</v>
      </c>
      <c r="BC45" s="17" t="s">
        <v>253</v>
      </c>
      <c r="BD45" s="17" t="s">
        <v>253</v>
      </c>
      <c r="BE45" s="27"/>
      <c r="BF45" s="27"/>
      <c r="BG45" s="17" t="s">
        <v>114</v>
      </c>
      <c r="BH45" s="17" t="s">
        <v>213</v>
      </c>
      <c r="BI45" s="17"/>
      <c r="BJ45" s="28"/>
      <c r="BK45" s="28"/>
      <c r="BL45" s="28"/>
      <c r="BM45" s="28"/>
      <c r="BN45" s="28"/>
      <c r="BO45" s="28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  <c r="XFD45" s="2"/>
    </row>
    <row r="46" s="29" customFormat="true" ht="84.75" hidden="false" customHeight="true" outlineLevel="0" collapsed="false">
      <c r="A46" s="20" t="s">
        <v>254</v>
      </c>
      <c r="B46" s="21" t="s">
        <v>215</v>
      </c>
      <c r="C46" s="17" t="s">
        <v>45</v>
      </c>
      <c r="D46" s="21" t="s">
        <v>216</v>
      </c>
      <c r="E46" s="20" t="s">
        <v>208</v>
      </c>
      <c r="F46" s="17" t="s">
        <v>209</v>
      </c>
      <c r="G46" s="17" t="s">
        <v>217</v>
      </c>
      <c r="H46" s="17" t="s">
        <v>255</v>
      </c>
      <c r="I46" s="26" t="n">
        <f aca="false">J46+S46+AB46+AK46+AQ46</f>
        <v>92710.72211</v>
      </c>
      <c r="J46" s="25" t="n">
        <f aca="false">SUM(K46:R46)</f>
        <v>0</v>
      </c>
      <c r="K46" s="26"/>
      <c r="L46" s="26"/>
      <c r="M46" s="26"/>
      <c r="N46" s="48"/>
      <c r="O46" s="48"/>
      <c r="P46" s="48"/>
      <c r="Q46" s="26"/>
      <c r="R46" s="26"/>
      <c r="S46" s="25" t="n">
        <f aca="false">SUM(T46:AA46)</f>
        <v>0</v>
      </c>
      <c r="T46" s="26"/>
      <c r="U46" s="26"/>
      <c r="V46" s="26"/>
      <c r="W46" s="23"/>
      <c r="X46" s="23"/>
      <c r="Y46" s="26"/>
      <c r="Z46" s="26"/>
      <c r="AA46" s="26"/>
      <c r="AB46" s="25" t="n">
        <f aca="false">SUM(AC46:AJ46)</f>
        <v>0</v>
      </c>
      <c r="AC46" s="26"/>
      <c r="AD46" s="26"/>
      <c r="AE46" s="26"/>
      <c r="AF46" s="48"/>
      <c r="AG46" s="48"/>
      <c r="AH46" s="48"/>
      <c r="AI46" s="26"/>
      <c r="AJ46" s="26"/>
      <c r="AK46" s="26" t="n">
        <f aca="false">SUM(AL46:AP46)</f>
        <v>92710.72211</v>
      </c>
      <c r="AL46" s="26"/>
      <c r="AM46" s="48" t="n">
        <v>46561.23641</v>
      </c>
      <c r="AN46" s="48" t="n">
        <v>92.71072</v>
      </c>
      <c r="AO46" s="26" t="n">
        <v>46056.77498</v>
      </c>
      <c r="AP46" s="26"/>
      <c r="AQ46" s="24" t="n">
        <f aca="false">SUM(AR46:AV46)</f>
        <v>0</v>
      </c>
      <c r="AR46" s="23"/>
      <c r="AS46" s="23"/>
      <c r="AT46" s="23"/>
      <c r="AU46" s="23"/>
      <c r="AV46" s="23"/>
      <c r="AW46" s="17" t="n">
        <v>2029</v>
      </c>
      <c r="AX46" s="17"/>
      <c r="AY46" s="17" t="s">
        <v>120</v>
      </c>
      <c r="AZ46" s="17"/>
      <c r="BA46" s="17" t="s">
        <v>256</v>
      </c>
      <c r="BB46" s="17" t="s">
        <v>45</v>
      </c>
      <c r="BC46" s="17" t="s">
        <v>257</v>
      </c>
      <c r="BD46" s="17" t="s">
        <v>257</v>
      </c>
      <c r="BE46" s="27"/>
      <c r="BF46" s="27"/>
      <c r="BG46" s="17" t="s">
        <v>114</v>
      </c>
      <c r="BH46" s="17" t="s">
        <v>213</v>
      </c>
      <c r="BI46" s="17"/>
      <c r="BJ46" s="28"/>
      <c r="BK46" s="28"/>
      <c r="BL46" s="28"/>
      <c r="BM46" s="28"/>
      <c r="BN46" s="28"/>
      <c r="BO46" s="28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  <c r="XFD46" s="2"/>
    </row>
    <row r="47" s="29" customFormat="true" ht="84.75" hidden="false" customHeight="true" outlineLevel="0" collapsed="false">
      <c r="A47" s="20" t="s">
        <v>258</v>
      </c>
      <c r="B47" s="21" t="s">
        <v>215</v>
      </c>
      <c r="C47" s="17" t="s">
        <v>45</v>
      </c>
      <c r="D47" s="21" t="s">
        <v>216</v>
      </c>
      <c r="E47" s="20" t="s">
        <v>208</v>
      </c>
      <c r="F47" s="17" t="s">
        <v>209</v>
      </c>
      <c r="G47" s="17" t="s">
        <v>217</v>
      </c>
      <c r="H47" s="17" t="s">
        <v>259</v>
      </c>
      <c r="I47" s="26" t="n">
        <f aca="false">J47+S47+AB47+AK47+AQ47</f>
        <v>52628.86902</v>
      </c>
      <c r="J47" s="25" t="n">
        <f aca="false">SUM(K47:R47)</f>
        <v>0</v>
      </c>
      <c r="K47" s="26"/>
      <c r="L47" s="26"/>
      <c r="M47" s="26"/>
      <c r="N47" s="48"/>
      <c r="O47" s="48"/>
      <c r="P47" s="48"/>
      <c r="Q47" s="26"/>
      <c r="R47" s="26"/>
      <c r="S47" s="25" t="n">
        <f aca="false">SUM(T47:AA47)</f>
        <v>23069.2126</v>
      </c>
      <c r="T47" s="26"/>
      <c r="U47" s="26"/>
      <c r="V47" s="26"/>
      <c r="W47" s="23"/>
      <c r="X47" s="23"/>
      <c r="Y47" s="26"/>
      <c r="Z47" s="26" t="n">
        <v>23069.2126</v>
      </c>
      <c r="AA47" s="26"/>
      <c r="AB47" s="25" t="n">
        <f aca="false">SUM(AC47:AJ47)</f>
        <v>0</v>
      </c>
      <c r="AC47" s="26"/>
      <c r="AD47" s="26"/>
      <c r="AE47" s="26"/>
      <c r="AF47" s="26"/>
      <c r="AG47" s="26"/>
      <c r="AH47" s="26"/>
      <c r="AI47" s="26"/>
      <c r="AJ47" s="26"/>
      <c r="AK47" s="26" t="n">
        <f aca="false">SUM(AL47:AP47)</f>
        <v>0</v>
      </c>
      <c r="AL47" s="26"/>
      <c r="AM47" s="56"/>
      <c r="AN47" s="56"/>
      <c r="AO47" s="56"/>
      <c r="AP47" s="26"/>
      <c r="AQ47" s="24" t="n">
        <f aca="false">SUM(AR47:AV47)</f>
        <v>29559.65642</v>
      </c>
      <c r="AR47" s="23"/>
      <c r="AS47" s="23" t="n">
        <v>14836.91121</v>
      </c>
      <c r="AT47" s="23" t="n">
        <v>29.55966</v>
      </c>
      <c r="AU47" s="23" t="n">
        <v>14693.18555</v>
      </c>
      <c r="AV47" s="23"/>
      <c r="AW47" s="17" t="n">
        <v>2030</v>
      </c>
      <c r="AX47" s="17"/>
      <c r="AY47" s="17" t="s">
        <v>120</v>
      </c>
      <c r="AZ47" s="17"/>
      <c r="BA47" s="17" t="s">
        <v>259</v>
      </c>
      <c r="BB47" s="17" t="s">
        <v>45</v>
      </c>
      <c r="BC47" s="17" t="s">
        <v>260</v>
      </c>
      <c r="BD47" s="17" t="s">
        <v>260</v>
      </c>
      <c r="BE47" s="27"/>
      <c r="BF47" s="27"/>
      <c r="BG47" s="17" t="s">
        <v>114</v>
      </c>
      <c r="BH47" s="17" t="s">
        <v>213</v>
      </c>
      <c r="BI47" s="17"/>
      <c r="BJ47" s="28"/>
      <c r="BK47" s="28"/>
      <c r="BL47" s="28"/>
      <c r="BM47" s="28"/>
      <c r="BN47" s="28"/>
      <c r="BO47" s="28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29" customFormat="true" ht="84.75" hidden="false" customHeight="true" outlineLevel="0" collapsed="false">
      <c r="A48" s="20" t="s">
        <v>261</v>
      </c>
      <c r="B48" s="21" t="s">
        <v>215</v>
      </c>
      <c r="C48" s="17" t="s">
        <v>45</v>
      </c>
      <c r="D48" s="21" t="s">
        <v>216</v>
      </c>
      <c r="E48" s="20" t="s">
        <v>208</v>
      </c>
      <c r="F48" s="17" t="s">
        <v>209</v>
      </c>
      <c r="G48" s="17" t="s">
        <v>217</v>
      </c>
      <c r="H48" s="17" t="s">
        <v>262</v>
      </c>
      <c r="I48" s="26" t="n">
        <f aca="false">J48+S48+AB48+AK48+AQ48</f>
        <v>329594.68635</v>
      </c>
      <c r="J48" s="25" t="n">
        <f aca="false">SUM(K48:R48)</f>
        <v>0</v>
      </c>
      <c r="K48" s="26"/>
      <c r="L48" s="26"/>
      <c r="M48" s="26"/>
      <c r="N48" s="48"/>
      <c r="O48" s="48"/>
      <c r="P48" s="48"/>
      <c r="Q48" s="26"/>
      <c r="R48" s="26"/>
      <c r="S48" s="25" t="n">
        <f aca="false">SUM(T48:AA48)</f>
        <v>0</v>
      </c>
      <c r="T48" s="26"/>
      <c r="U48" s="26"/>
      <c r="V48" s="26"/>
      <c r="W48" s="23"/>
      <c r="X48" s="23"/>
      <c r="Y48" s="26"/>
      <c r="Z48" s="26"/>
      <c r="AA48" s="26"/>
      <c r="AB48" s="25" t="n">
        <f aca="false">SUM(AC48:AJ48)</f>
        <v>0</v>
      </c>
      <c r="AC48" s="26"/>
      <c r="AD48" s="26"/>
      <c r="AE48" s="26"/>
      <c r="AF48" s="26"/>
      <c r="AG48" s="26"/>
      <c r="AH48" s="26"/>
      <c r="AI48" s="26"/>
      <c r="AJ48" s="26"/>
      <c r="AK48" s="26" t="n">
        <f aca="false">SUM(AL48:AP48)</f>
        <v>0</v>
      </c>
      <c r="AL48" s="26"/>
      <c r="AM48" s="56"/>
      <c r="AN48" s="56"/>
      <c r="AO48" s="56"/>
      <c r="AP48" s="26"/>
      <c r="AQ48" s="24" t="n">
        <f aca="false">SUM(AR48:AV48)</f>
        <v>329594.68635</v>
      </c>
      <c r="AR48" s="23"/>
      <c r="AS48" s="23" t="n">
        <v>165433.82741</v>
      </c>
      <c r="AT48" s="23" t="n">
        <v>329.59469</v>
      </c>
      <c r="AU48" s="23" t="n">
        <v>163831.26425</v>
      </c>
      <c r="AV48" s="23"/>
      <c r="AW48" s="17" t="n">
        <v>2030</v>
      </c>
      <c r="AX48" s="17"/>
      <c r="AY48" s="17" t="s">
        <v>120</v>
      </c>
      <c r="AZ48" s="17"/>
      <c r="BA48" s="17" t="s">
        <v>263</v>
      </c>
      <c r="BB48" s="17" t="s">
        <v>45</v>
      </c>
      <c r="BC48" s="17" t="s">
        <v>264</v>
      </c>
      <c r="BD48" s="17" t="s">
        <v>264</v>
      </c>
      <c r="BE48" s="27"/>
      <c r="BF48" s="27"/>
      <c r="BG48" s="17" t="s">
        <v>114</v>
      </c>
      <c r="BH48" s="17" t="s">
        <v>213</v>
      </c>
      <c r="BI48" s="17"/>
      <c r="BJ48" s="28"/>
      <c r="BK48" s="28"/>
      <c r="BL48" s="28"/>
      <c r="BM48" s="28"/>
      <c r="BN48" s="28"/>
      <c r="BO48" s="28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  <c r="XFD48" s="2"/>
    </row>
    <row r="49" s="29" customFormat="true" ht="84.75" hidden="false" customHeight="true" outlineLevel="0" collapsed="false">
      <c r="A49" s="20" t="s">
        <v>265</v>
      </c>
      <c r="B49" s="21" t="s">
        <v>215</v>
      </c>
      <c r="C49" s="17" t="s">
        <v>45</v>
      </c>
      <c r="D49" s="21" t="s">
        <v>216</v>
      </c>
      <c r="E49" s="20" t="s">
        <v>208</v>
      </c>
      <c r="F49" s="17" t="s">
        <v>209</v>
      </c>
      <c r="G49" s="17" t="s">
        <v>217</v>
      </c>
      <c r="H49" s="17" t="s">
        <v>266</v>
      </c>
      <c r="I49" s="26" t="n">
        <f aca="false">J49+S49+AB49+AK49+AQ49</f>
        <v>74929.90983</v>
      </c>
      <c r="J49" s="25" t="n">
        <f aca="false">SUM(K49:R49)</f>
        <v>0</v>
      </c>
      <c r="K49" s="26"/>
      <c r="L49" s="26"/>
      <c r="M49" s="26"/>
      <c r="N49" s="48"/>
      <c r="O49" s="48"/>
      <c r="P49" s="48"/>
      <c r="Q49" s="26"/>
      <c r="R49" s="26"/>
      <c r="S49" s="25" t="n">
        <f aca="false">SUM(T49:AA49)</f>
        <v>0</v>
      </c>
      <c r="T49" s="26"/>
      <c r="U49" s="26"/>
      <c r="V49" s="26"/>
      <c r="W49" s="23"/>
      <c r="X49" s="23"/>
      <c r="Y49" s="26"/>
      <c r="Z49" s="26"/>
      <c r="AA49" s="26"/>
      <c r="AB49" s="25" t="n">
        <f aca="false">SUM(AC49:AJ49)</f>
        <v>0</v>
      </c>
      <c r="AC49" s="26"/>
      <c r="AD49" s="26"/>
      <c r="AE49" s="26"/>
      <c r="AF49" s="26"/>
      <c r="AG49" s="26"/>
      <c r="AH49" s="26"/>
      <c r="AI49" s="26"/>
      <c r="AJ49" s="26"/>
      <c r="AK49" s="26" t="n">
        <f aca="false">SUM(AL49:AP49)</f>
        <v>0</v>
      </c>
      <c r="AL49" s="26"/>
      <c r="AM49" s="56"/>
      <c r="AN49" s="56"/>
      <c r="AO49" s="56"/>
      <c r="AP49" s="26"/>
      <c r="AQ49" s="24" t="n">
        <f aca="false">SUM(AR49:AV49)</f>
        <v>74929.90983</v>
      </c>
      <c r="AR49" s="23"/>
      <c r="AS49" s="23" t="n">
        <v>37609.65296</v>
      </c>
      <c r="AT49" s="23" t="n">
        <v>74.92991</v>
      </c>
      <c r="AU49" s="23" t="n">
        <v>37245.32696</v>
      </c>
      <c r="AV49" s="23"/>
      <c r="AW49" s="17" t="n">
        <v>2030</v>
      </c>
      <c r="AX49" s="17"/>
      <c r="AY49" s="17" t="s">
        <v>120</v>
      </c>
      <c r="AZ49" s="17"/>
      <c r="BA49" s="17" t="s">
        <v>267</v>
      </c>
      <c r="BB49" s="17" t="s">
        <v>45</v>
      </c>
      <c r="BC49" s="17" t="s">
        <v>268</v>
      </c>
      <c r="BD49" s="17" t="s">
        <v>268</v>
      </c>
      <c r="BE49" s="27"/>
      <c r="BF49" s="27"/>
      <c r="BG49" s="17" t="s">
        <v>114</v>
      </c>
      <c r="BH49" s="17" t="s">
        <v>213</v>
      </c>
      <c r="BI49" s="17"/>
      <c r="BJ49" s="28"/>
      <c r="BK49" s="28"/>
      <c r="BL49" s="28"/>
      <c r="BM49" s="28"/>
      <c r="BN49" s="28"/>
      <c r="BO49" s="28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  <c r="XFC49" s="2"/>
      <c r="XFD49" s="2"/>
    </row>
    <row r="50" s="29" customFormat="true" ht="84.75" hidden="false" customHeight="true" outlineLevel="0" collapsed="false">
      <c r="A50" s="20" t="s">
        <v>269</v>
      </c>
      <c r="B50" s="21" t="s">
        <v>215</v>
      </c>
      <c r="C50" s="17" t="s">
        <v>45</v>
      </c>
      <c r="D50" s="21" t="s">
        <v>216</v>
      </c>
      <c r="E50" s="20" t="s">
        <v>208</v>
      </c>
      <c r="F50" s="17" t="s">
        <v>209</v>
      </c>
      <c r="G50" s="17" t="s">
        <v>217</v>
      </c>
      <c r="H50" s="17" t="s">
        <v>270</v>
      </c>
      <c r="I50" s="26" t="n">
        <f aca="false">J50+S50+AB50+AK50+AQ50</f>
        <v>46840.4336</v>
      </c>
      <c r="J50" s="25" t="n">
        <f aca="false">SUM(K50:R50)</f>
        <v>0</v>
      </c>
      <c r="K50" s="26"/>
      <c r="L50" s="26"/>
      <c r="M50" s="26"/>
      <c r="N50" s="48"/>
      <c r="O50" s="48"/>
      <c r="P50" s="48"/>
      <c r="Q50" s="26"/>
      <c r="R50" s="26"/>
      <c r="S50" s="25" t="n">
        <f aca="false">SUM(T50:AA50)</f>
        <v>0</v>
      </c>
      <c r="T50" s="26"/>
      <c r="U50" s="26"/>
      <c r="V50" s="26"/>
      <c r="W50" s="27"/>
      <c r="X50" s="27"/>
      <c r="Y50" s="48"/>
      <c r="Z50" s="26"/>
      <c r="AA50" s="26"/>
      <c r="AB50" s="25" t="n">
        <f aca="false">SUM(AC50:AJ50)</f>
        <v>0</v>
      </c>
      <c r="AC50" s="26"/>
      <c r="AD50" s="26"/>
      <c r="AE50" s="26"/>
      <c r="AF50" s="26"/>
      <c r="AG50" s="26"/>
      <c r="AH50" s="26"/>
      <c r="AI50" s="26"/>
      <c r="AJ50" s="26"/>
      <c r="AK50" s="26" t="n">
        <f aca="false">SUM(AL50:AP50)</f>
        <v>0</v>
      </c>
      <c r="AL50" s="26"/>
      <c r="AM50" s="56"/>
      <c r="AN50" s="56"/>
      <c r="AO50" s="56"/>
      <c r="AP50" s="26"/>
      <c r="AQ50" s="24" t="n">
        <f aca="false">SUM(AR50:AV50)</f>
        <v>46840.4336</v>
      </c>
      <c r="AR50" s="23"/>
      <c r="AS50" s="23" t="n">
        <v>23510.67092</v>
      </c>
      <c r="AT50" s="23" t="n">
        <v>46.84043</v>
      </c>
      <c r="AU50" s="23" t="n">
        <v>23282.92225</v>
      </c>
      <c r="AV50" s="23"/>
      <c r="AW50" s="17" t="n">
        <v>2030</v>
      </c>
      <c r="AX50" s="17"/>
      <c r="AY50" s="17" t="s">
        <v>120</v>
      </c>
      <c r="AZ50" s="17"/>
      <c r="BA50" s="17" t="s">
        <v>271</v>
      </c>
      <c r="BB50" s="17" t="s">
        <v>45</v>
      </c>
      <c r="BC50" s="17" t="s">
        <v>272</v>
      </c>
      <c r="BD50" s="17" t="s">
        <v>272</v>
      </c>
      <c r="BE50" s="27"/>
      <c r="BF50" s="27"/>
      <c r="BG50" s="17" t="s">
        <v>114</v>
      </c>
      <c r="BH50" s="17" t="s">
        <v>213</v>
      </c>
      <c r="BI50" s="17"/>
      <c r="BJ50" s="28"/>
      <c r="BK50" s="28"/>
      <c r="BL50" s="28"/>
      <c r="BM50" s="28"/>
      <c r="BN50" s="28"/>
      <c r="BO50" s="28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  <c r="XFD50" s="2"/>
    </row>
    <row r="51" s="29" customFormat="true" ht="84.75" hidden="false" customHeight="true" outlineLevel="0" collapsed="false">
      <c r="A51" s="20" t="s">
        <v>273</v>
      </c>
      <c r="B51" s="21" t="s">
        <v>215</v>
      </c>
      <c r="C51" s="17" t="s">
        <v>45</v>
      </c>
      <c r="D51" s="21" t="s">
        <v>216</v>
      </c>
      <c r="E51" s="20" t="s">
        <v>208</v>
      </c>
      <c r="F51" s="17" t="s">
        <v>209</v>
      </c>
      <c r="G51" s="17" t="s">
        <v>217</v>
      </c>
      <c r="H51" s="21" t="s">
        <v>274</v>
      </c>
      <c r="I51" s="26" t="n">
        <f aca="false">J51+S51+AB51+AK51+AQ51</f>
        <v>8910</v>
      </c>
      <c r="J51" s="25" t="n">
        <f aca="false">SUM(K51:R51)</f>
        <v>8910</v>
      </c>
      <c r="K51" s="57"/>
      <c r="L51" s="57"/>
      <c r="M51" s="57"/>
      <c r="N51" s="57"/>
      <c r="O51" s="57"/>
      <c r="P51" s="30" t="n">
        <f aca="false">0+8.91</f>
        <v>8.91</v>
      </c>
      <c r="Q51" s="30" t="n">
        <f aca="false">0+8901.09</f>
        <v>8901.09</v>
      </c>
      <c r="R51" s="26"/>
      <c r="S51" s="25" t="n">
        <f aca="false">SUM(T51:AA51)</f>
        <v>0</v>
      </c>
      <c r="T51" s="26"/>
      <c r="U51" s="26"/>
      <c r="V51" s="26"/>
      <c r="W51" s="27"/>
      <c r="X51" s="27"/>
      <c r="Y51" s="48"/>
      <c r="Z51" s="26"/>
      <c r="AA51" s="26"/>
      <c r="AB51" s="25" t="n">
        <f aca="false">SUM(AC51:AJ51)</f>
        <v>0</v>
      </c>
      <c r="AC51" s="26"/>
      <c r="AD51" s="26"/>
      <c r="AE51" s="26"/>
      <c r="AF51" s="26"/>
      <c r="AG51" s="26"/>
      <c r="AH51" s="26"/>
      <c r="AI51" s="26"/>
      <c r="AJ51" s="26"/>
      <c r="AK51" s="26" t="n">
        <f aca="false">SUM(AL51:AP51)</f>
        <v>0</v>
      </c>
      <c r="AL51" s="26"/>
      <c r="AM51" s="56"/>
      <c r="AN51" s="56"/>
      <c r="AO51" s="56"/>
      <c r="AP51" s="26"/>
      <c r="AQ51" s="24" t="n">
        <f aca="false">SUM(AR51:AV51)</f>
        <v>0</v>
      </c>
      <c r="AR51" s="23"/>
      <c r="AS51" s="23"/>
      <c r="AT51" s="23"/>
      <c r="AU51" s="23"/>
      <c r="AV51" s="23"/>
      <c r="AW51" s="58" t="n">
        <v>2026</v>
      </c>
      <c r="AX51" s="58"/>
      <c r="AY51" s="21" t="s">
        <v>120</v>
      </c>
      <c r="AZ51" s="58"/>
      <c r="BA51" s="21" t="s">
        <v>274</v>
      </c>
      <c r="BB51" s="21" t="s">
        <v>45</v>
      </c>
      <c r="BC51" s="21" t="s">
        <v>275</v>
      </c>
      <c r="BD51" s="21" t="s">
        <v>275</v>
      </c>
      <c r="BE51" s="58"/>
      <c r="BF51" s="58"/>
      <c r="BG51" s="17" t="s">
        <v>114</v>
      </c>
      <c r="BH51" s="58" t="s">
        <v>213</v>
      </c>
      <c r="BI51" s="58"/>
      <c r="BJ51" s="28"/>
      <c r="BK51" s="28"/>
      <c r="BL51" s="28"/>
      <c r="BM51" s="28"/>
      <c r="BN51" s="28"/>
      <c r="BO51" s="28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  <c r="XFD51" s="2"/>
    </row>
    <row r="52" s="29" customFormat="true" ht="84.75" hidden="false" customHeight="true" outlineLevel="0" collapsed="false">
      <c r="A52" s="20" t="s">
        <v>276</v>
      </c>
      <c r="B52" s="21" t="s">
        <v>215</v>
      </c>
      <c r="C52" s="17" t="s">
        <v>45</v>
      </c>
      <c r="D52" s="21" t="s">
        <v>216</v>
      </c>
      <c r="E52" s="20" t="s">
        <v>277</v>
      </c>
      <c r="F52" s="17" t="s">
        <v>209</v>
      </c>
      <c r="G52" s="17" t="s">
        <v>217</v>
      </c>
      <c r="H52" s="21" t="s">
        <v>278</v>
      </c>
      <c r="I52" s="26" t="n">
        <f aca="false">J52+S52+AB52+AK52+AQ52</f>
        <v>14000</v>
      </c>
      <c r="J52" s="25" t="n">
        <f aca="false">SUM(K52:R52)</f>
        <v>14000</v>
      </c>
      <c r="K52" s="57"/>
      <c r="L52" s="57"/>
      <c r="M52" s="57"/>
      <c r="N52" s="24" t="n">
        <f aca="false">0+12600</f>
        <v>12600</v>
      </c>
      <c r="O52" s="57"/>
      <c r="P52" s="24" t="n">
        <f aca="false">0+1400</f>
        <v>1400</v>
      </c>
      <c r="Q52" s="24"/>
      <c r="R52" s="26"/>
      <c r="S52" s="25" t="n">
        <f aca="false">SUM(T52:AA52)</f>
        <v>0</v>
      </c>
      <c r="T52" s="26"/>
      <c r="U52" s="26"/>
      <c r="V52" s="26"/>
      <c r="W52" s="27"/>
      <c r="X52" s="27"/>
      <c r="Y52" s="48"/>
      <c r="Z52" s="26"/>
      <c r="AA52" s="26"/>
      <c r="AB52" s="25" t="n">
        <f aca="false">SUM(AC52:AJ52)</f>
        <v>0</v>
      </c>
      <c r="AC52" s="26"/>
      <c r="AD52" s="26"/>
      <c r="AE52" s="26"/>
      <c r="AF52" s="26"/>
      <c r="AG52" s="26"/>
      <c r="AH52" s="26"/>
      <c r="AI52" s="26"/>
      <c r="AJ52" s="26"/>
      <c r="AK52" s="26" t="n">
        <f aca="false">SUM(AL52:AP52)</f>
        <v>0</v>
      </c>
      <c r="AL52" s="26"/>
      <c r="AM52" s="56"/>
      <c r="AN52" s="56"/>
      <c r="AO52" s="56"/>
      <c r="AP52" s="26"/>
      <c r="AQ52" s="24" t="n">
        <f aca="false">SUM(AR52:AV52)</f>
        <v>0</v>
      </c>
      <c r="AR52" s="23"/>
      <c r="AS52" s="23"/>
      <c r="AT52" s="23"/>
      <c r="AU52" s="23"/>
      <c r="AV52" s="23"/>
      <c r="AW52" s="58" t="n">
        <v>2026</v>
      </c>
      <c r="AX52" s="21"/>
      <c r="AY52" s="21" t="s">
        <v>120</v>
      </c>
      <c r="AZ52" s="21"/>
      <c r="BA52" s="21" t="s">
        <v>278</v>
      </c>
      <c r="BB52" s="21" t="s">
        <v>45</v>
      </c>
      <c r="BC52" s="21" t="s">
        <v>279</v>
      </c>
      <c r="BD52" s="21" t="s">
        <v>279</v>
      </c>
      <c r="BE52" s="21"/>
      <c r="BF52" s="21"/>
      <c r="BG52" s="17" t="s">
        <v>114</v>
      </c>
      <c r="BH52" s="58" t="s">
        <v>213</v>
      </c>
      <c r="BI52" s="21"/>
      <c r="BJ52" s="28"/>
      <c r="BK52" s="28"/>
      <c r="BL52" s="28"/>
      <c r="BM52" s="28"/>
      <c r="BN52" s="28"/>
      <c r="BO52" s="28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  <c r="XFD52" s="2"/>
    </row>
    <row r="53" s="29" customFormat="true" ht="84.75" hidden="false" customHeight="true" outlineLevel="0" collapsed="false">
      <c r="A53" s="20" t="s">
        <v>280</v>
      </c>
      <c r="B53" s="21" t="s">
        <v>215</v>
      </c>
      <c r="C53" s="17" t="s">
        <v>45</v>
      </c>
      <c r="D53" s="21" t="s">
        <v>281</v>
      </c>
      <c r="E53" s="22" t="s">
        <v>208</v>
      </c>
      <c r="F53" s="21" t="s">
        <v>209</v>
      </c>
      <c r="G53" s="21" t="s">
        <v>282</v>
      </c>
      <c r="H53" s="21" t="s">
        <v>252</v>
      </c>
      <c r="I53" s="26" t="n">
        <f aca="false">J53+S53+AB53+AK53+AQ53</f>
        <v>200000</v>
      </c>
      <c r="J53" s="25" t="n">
        <f aca="false">SUM(K53:R53)</f>
        <v>200000</v>
      </c>
      <c r="K53" s="26"/>
      <c r="L53" s="26"/>
      <c r="M53" s="26"/>
      <c r="N53" s="48" t="n">
        <f aca="false">0+180000+20000</f>
        <v>200000</v>
      </c>
      <c r="O53" s="48"/>
      <c r="P53" s="48"/>
      <c r="Q53" s="26"/>
      <c r="R53" s="26"/>
      <c r="S53" s="25" t="n">
        <f aca="false">SUM(T53:AA53)</f>
        <v>0</v>
      </c>
      <c r="T53" s="26"/>
      <c r="U53" s="26"/>
      <c r="V53" s="26"/>
      <c r="W53" s="27"/>
      <c r="X53" s="27"/>
      <c r="Y53" s="48"/>
      <c r="Z53" s="26"/>
      <c r="AA53" s="26"/>
      <c r="AB53" s="25" t="n">
        <f aca="false">SUM(AC53:AJ53)</f>
        <v>0</v>
      </c>
      <c r="AC53" s="26"/>
      <c r="AD53" s="26"/>
      <c r="AE53" s="26"/>
      <c r="AF53" s="26"/>
      <c r="AG53" s="26"/>
      <c r="AH53" s="26"/>
      <c r="AI53" s="26"/>
      <c r="AJ53" s="26"/>
      <c r="AK53" s="26" t="n">
        <f aca="false">SUM(AL53:AP53)</f>
        <v>0</v>
      </c>
      <c r="AL53" s="26"/>
      <c r="AM53" s="56"/>
      <c r="AN53" s="56"/>
      <c r="AO53" s="56"/>
      <c r="AP53" s="26"/>
      <c r="AQ53" s="24" t="n">
        <f aca="false">SUM(AR53:AV53)</f>
        <v>0</v>
      </c>
      <c r="AR53" s="23"/>
      <c r="AS53" s="23"/>
      <c r="AT53" s="23"/>
      <c r="AU53" s="23"/>
      <c r="AV53" s="23"/>
      <c r="AW53" s="21" t="n">
        <v>2026</v>
      </c>
      <c r="AX53" s="21"/>
      <c r="AY53" s="21" t="s">
        <v>51</v>
      </c>
      <c r="AZ53" s="21" t="s">
        <v>283</v>
      </c>
      <c r="BA53" s="21" t="s">
        <v>69</v>
      </c>
      <c r="BB53" s="21" t="s">
        <v>45</v>
      </c>
      <c r="BC53" s="21" t="s">
        <v>69</v>
      </c>
      <c r="BD53" s="21" t="s">
        <v>69</v>
      </c>
      <c r="BE53" s="59" t="n">
        <v>1222460.02</v>
      </c>
      <c r="BF53" s="59"/>
      <c r="BG53" s="17" t="s">
        <v>55</v>
      </c>
      <c r="BH53" s="21" t="s">
        <v>70</v>
      </c>
      <c r="BI53" s="21" t="s">
        <v>284</v>
      </c>
      <c r="BJ53" s="28"/>
      <c r="BK53" s="28"/>
      <c r="BL53" s="28"/>
      <c r="BM53" s="28"/>
      <c r="BN53" s="28"/>
      <c r="BO53" s="28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  <c r="XFD53" s="2"/>
    </row>
    <row r="54" s="29" customFormat="true" ht="84.75" hidden="false" customHeight="true" outlineLevel="0" collapsed="false">
      <c r="A54" s="20" t="s">
        <v>285</v>
      </c>
      <c r="B54" s="21" t="s">
        <v>215</v>
      </c>
      <c r="C54" s="60" t="s">
        <v>45</v>
      </c>
      <c r="D54" s="21" t="s">
        <v>286</v>
      </c>
      <c r="E54" s="61" t="s">
        <v>208</v>
      </c>
      <c r="F54" s="62" t="s">
        <v>209</v>
      </c>
      <c r="G54" s="60" t="s">
        <v>287</v>
      </c>
      <c r="H54" s="21" t="s">
        <v>89</v>
      </c>
      <c r="I54" s="26" t="n">
        <f aca="false">J54+S54+AB54+AK54+AQ54</f>
        <v>980718.58585</v>
      </c>
      <c r="J54" s="25" t="n">
        <f aca="false">SUM(K54:R54)</f>
        <v>980718.58585</v>
      </c>
      <c r="K54" s="26"/>
      <c r="L54" s="26"/>
      <c r="M54" s="63"/>
      <c r="N54" s="64" t="n">
        <f aca="false">0+100000</f>
        <v>100000</v>
      </c>
      <c r="O54" s="23"/>
      <c r="P54" s="26" t="n">
        <f aca="false">8797.08484+1010.10101</f>
        <v>9807.18585</v>
      </c>
      <c r="Q54" s="26" t="n">
        <v>870911.4</v>
      </c>
      <c r="R54" s="23"/>
      <c r="S54" s="25" t="n">
        <f aca="false">SUM(T54:AA54)</f>
        <v>0</v>
      </c>
      <c r="T54" s="23"/>
      <c r="U54" s="23"/>
      <c r="V54" s="23"/>
      <c r="W54" s="23"/>
      <c r="X54" s="23"/>
      <c r="Y54" s="23"/>
      <c r="Z54" s="23"/>
      <c r="AA54" s="23"/>
      <c r="AB54" s="25" t="n">
        <f aca="false">SUM(AC54:AJ54)</f>
        <v>0</v>
      </c>
      <c r="AC54" s="33"/>
      <c r="AD54" s="33"/>
      <c r="AE54" s="33"/>
      <c r="AF54" s="33"/>
      <c r="AG54" s="33"/>
      <c r="AH54" s="33"/>
      <c r="AI54" s="33"/>
      <c r="AJ54" s="33"/>
      <c r="AK54" s="26" t="n">
        <f aca="false">SUM(AL54:AP54)</f>
        <v>0</v>
      </c>
      <c r="AL54" s="33"/>
      <c r="AM54" s="33"/>
      <c r="AN54" s="33"/>
      <c r="AO54" s="33"/>
      <c r="AP54" s="33"/>
      <c r="AQ54" s="24" t="n">
        <f aca="false">SUM(AR54:AV54)</f>
        <v>0</v>
      </c>
      <c r="AR54" s="27"/>
      <c r="AS54" s="27"/>
      <c r="AT54" s="27"/>
      <c r="AU54" s="27"/>
      <c r="AV54" s="27"/>
      <c r="AW54" s="58" t="n">
        <v>2026</v>
      </c>
      <c r="AX54" s="58"/>
      <c r="AY54" s="21" t="s">
        <v>120</v>
      </c>
      <c r="AZ54" s="58"/>
      <c r="BA54" s="21" t="s">
        <v>89</v>
      </c>
      <c r="BB54" s="21" t="s">
        <v>45</v>
      </c>
      <c r="BC54" s="21" t="s">
        <v>218</v>
      </c>
      <c r="BD54" s="21" t="s">
        <v>218</v>
      </c>
      <c r="BE54" s="58"/>
      <c r="BF54" s="21"/>
      <c r="BG54" s="17" t="s">
        <v>114</v>
      </c>
      <c r="BH54" s="58" t="s">
        <v>213</v>
      </c>
      <c r="BI54" s="17"/>
      <c r="BJ54" s="28"/>
      <c r="BK54" s="28"/>
      <c r="BL54" s="28"/>
      <c r="BM54" s="28"/>
      <c r="BN54" s="28"/>
      <c r="BO54" s="28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  <c r="XFC54" s="2"/>
      <c r="XFD54" s="2"/>
    </row>
    <row r="55" s="29" customFormat="true" ht="135.65" hidden="false" customHeight="true" outlineLevel="0" collapsed="false">
      <c r="A55" s="20" t="s">
        <v>288</v>
      </c>
      <c r="B55" s="21" t="s">
        <v>215</v>
      </c>
      <c r="C55" s="17" t="s">
        <v>206</v>
      </c>
      <c r="D55" s="17" t="s">
        <v>289</v>
      </c>
      <c r="E55" s="20" t="s">
        <v>208</v>
      </c>
      <c r="F55" s="17" t="s">
        <v>209</v>
      </c>
      <c r="G55" s="17" t="s">
        <v>290</v>
      </c>
      <c r="H55" s="17" t="s">
        <v>89</v>
      </c>
      <c r="I55" s="26" t="n">
        <f aca="false">J55+S55+AB55+AK55+AQ55</f>
        <v>628400</v>
      </c>
      <c r="J55" s="25" t="n">
        <f aca="false">SUM(K55:R55)</f>
        <v>14400</v>
      </c>
      <c r="K55" s="23"/>
      <c r="L55" s="23"/>
      <c r="M55" s="23"/>
      <c r="N55" s="23" t="n">
        <f aca="false">29400-15000</f>
        <v>14400</v>
      </c>
      <c r="O55" s="23"/>
      <c r="P55" s="23"/>
      <c r="Q55" s="23"/>
      <c r="R55" s="23"/>
      <c r="S55" s="25" t="n">
        <f aca="false">SUM(T55:AA55)</f>
        <v>186800</v>
      </c>
      <c r="T55" s="23"/>
      <c r="U55" s="23"/>
      <c r="V55" s="23"/>
      <c r="W55" s="23" t="n">
        <v>186800</v>
      </c>
      <c r="X55" s="23"/>
      <c r="Y55" s="23"/>
      <c r="Z55" s="23"/>
      <c r="AA55" s="23"/>
      <c r="AB55" s="25" t="n">
        <f aca="false">SUM(AC55:AJ55)</f>
        <v>166900</v>
      </c>
      <c r="AC55" s="23"/>
      <c r="AD55" s="23"/>
      <c r="AE55" s="23"/>
      <c r="AF55" s="23" t="n">
        <v>166900</v>
      </c>
      <c r="AG55" s="23"/>
      <c r="AH55" s="23"/>
      <c r="AI55" s="23"/>
      <c r="AJ55" s="23"/>
      <c r="AK55" s="26" t="n">
        <f aca="false">SUM(AL55:AP55)</f>
        <v>166900</v>
      </c>
      <c r="AL55" s="23"/>
      <c r="AM55" s="23" t="n">
        <v>166900</v>
      </c>
      <c r="AN55" s="23"/>
      <c r="AO55" s="23"/>
      <c r="AP55" s="23"/>
      <c r="AQ55" s="24" t="n">
        <f aca="false">SUM(AR55:AV55)</f>
        <v>93400</v>
      </c>
      <c r="AR55" s="23"/>
      <c r="AS55" s="23" t="n">
        <v>93400</v>
      </c>
      <c r="AT55" s="23"/>
      <c r="AU55" s="23"/>
      <c r="AV55" s="23"/>
      <c r="AW55" s="41" t="n">
        <v>2030</v>
      </c>
      <c r="AX55" s="41"/>
      <c r="AY55" s="17" t="s">
        <v>211</v>
      </c>
      <c r="AZ55" s="41"/>
      <c r="BA55" s="17" t="s">
        <v>206</v>
      </c>
      <c r="BB55" s="17" t="s">
        <v>45</v>
      </c>
      <c r="BC55" s="17" t="s">
        <v>206</v>
      </c>
      <c r="BD55" s="41"/>
      <c r="BE55" s="23" t="n">
        <f aca="false">I55</f>
        <v>628400</v>
      </c>
      <c r="BF55" s="23"/>
      <c r="BG55" s="17" t="s">
        <v>55</v>
      </c>
      <c r="BH55" s="17" t="s">
        <v>213</v>
      </c>
      <c r="BI55" s="41"/>
      <c r="BJ55" s="28"/>
      <c r="BK55" s="28"/>
      <c r="BL55" s="28"/>
      <c r="BM55" s="28"/>
      <c r="BN55" s="28"/>
      <c r="BO55" s="28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  <c r="XFD55" s="2"/>
    </row>
    <row r="56" s="37" customFormat="true" ht="104.25" hidden="false" customHeight="true" outlineLevel="0" collapsed="false">
      <c r="A56" s="20" t="s">
        <v>291</v>
      </c>
      <c r="B56" s="17" t="s">
        <v>292</v>
      </c>
      <c r="C56" s="17" t="s">
        <v>293</v>
      </c>
      <c r="D56" s="17" t="s">
        <v>294</v>
      </c>
      <c r="E56" s="20" t="s">
        <v>277</v>
      </c>
      <c r="F56" s="20" t="s">
        <v>295</v>
      </c>
      <c r="G56" s="17" t="s">
        <v>296</v>
      </c>
      <c r="H56" s="17" t="s">
        <v>297</v>
      </c>
      <c r="I56" s="26" t="n">
        <f aca="false">J56+S56+AB56+AK56+AQ56</f>
        <v>543262.85753</v>
      </c>
      <c r="J56" s="25" t="n">
        <f aca="false">SUM(K56:R56)</f>
        <v>250026.77253</v>
      </c>
      <c r="K56" s="23"/>
      <c r="L56" s="23"/>
      <c r="M56" s="23"/>
      <c r="N56" s="23" t="n">
        <f aca="false">36236.085+232436.165-18645.47747</f>
        <v>250026.77253</v>
      </c>
      <c r="O56" s="23"/>
      <c r="P56" s="23"/>
      <c r="Q56" s="23"/>
      <c r="R56" s="23"/>
      <c r="S56" s="25" t="n">
        <f aca="false">SUM(T56:AA56)</f>
        <v>293236.085</v>
      </c>
      <c r="T56" s="23"/>
      <c r="U56" s="23"/>
      <c r="V56" s="23"/>
      <c r="W56" s="23" t="n">
        <v>293236.085</v>
      </c>
      <c r="X56" s="23"/>
      <c r="Y56" s="23"/>
      <c r="Z56" s="23"/>
      <c r="AA56" s="23"/>
      <c r="AB56" s="25" t="n">
        <f aca="false">SUM(AC56:AJ56)</f>
        <v>0</v>
      </c>
      <c r="AC56" s="23"/>
      <c r="AD56" s="23"/>
      <c r="AE56" s="23"/>
      <c r="AF56" s="23"/>
      <c r="AG56" s="23"/>
      <c r="AH56" s="23"/>
      <c r="AI56" s="23"/>
      <c r="AJ56" s="23"/>
      <c r="AK56" s="26" t="n">
        <f aca="false">SUM(AL56:AP56)</f>
        <v>0</v>
      </c>
      <c r="AL56" s="23"/>
      <c r="AM56" s="23"/>
      <c r="AN56" s="23"/>
      <c r="AO56" s="23"/>
      <c r="AP56" s="23"/>
      <c r="AQ56" s="24" t="n">
        <f aca="false">SUM(AR56:AV56)</f>
        <v>0</v>
      </c>
      <c r="AR56" s="23"/>
      <c r="AS56" s="23"/>
      <c r="AT56" s="23"/>
      <c r="AU56" s="23"/>
      <c r="AV56" s="23"/>
      <c r="AW56" s="17" t="n">
        <v>2027</v>
      </c>
      <c r="AX56" s="17"/>
      <c r="AY56" s="17" t="s">
        <v>298</v>
      </c>
      <c r="AZ56" s="17" t="s">
        <v>299</v>
      </c>
      <c r="BA56" s="17" t="s">
        <v>293</v>
      </c>
      <c r="BB56" s="17" t="s">
        <v>293</v>
      </c>
      <c r="BC56" s="17" t="s">
        <v>293</v>
      </c>
      <c r="BD56" s="17" t="s">
        <v>300</v>
      </c>
      <c r="BE56" s="27" t="n">
        <v>782665.91</v>
      </c>
      <c r="BF56" s="27"/>
      <c r="BG56" s="17" t="s">
        <v>55</v>
      </c>
      <c r="BH56" s="17" t="s">
        <v>70</v>
      </c>
      <c r="BI56" s="17" t="s">
        <v>301</v>
      </c>
      <c r="BJ56" s="28"/>
      <c r="BK56" s="28"/>
      <c r="BL56" s="28"/>
      <c r="BM56" s="28"/>
      <c r="BN56" s="28"/>
      <c r="BO56" s="28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  <c r="XFB56" s="2"/>
      <c r="XFC56" s="2"/>
      <c r="XFD56" s="2"/>
    </row>
    <row r="57" s="29" customFormat="true" ht="84.75" hidden="false" customHeight="true" outlineLevel="0" collapsed="false">
      <c r="A57" s="20" t="s">
        <v>302</v>
      </c>
      <c r="B57" s="17" t="s">
        <v>292</v>
      </c>
      <c r="C57" s="17" t="s">
        <v>293</v>
      </c>
      <c r="D57" s="17" t="s">
        <v>303</v>
      </c>
      <c r="E57" s="20" t="s">
        <v>277</v>
      </c>
      <c r="F57" s="20" t="s">
        <v>295</v>
      </c>
      <c r="G57" s="17" t="s">
        <v>304</v>
      </c>
      <c r="H57" s="17" t="s">
        <v>89</v>
      </c>
      <c r="I57" s="26" t="n">
        <f aca="false">J57+S57+AB57+AK57+AQ57</f>
        <v>793215.045</v>
      </c>
      <c r="J57" s="25" t="n">
        <f aca="false">SUM(K57:R57)</f>
        <v>260239.66</v>
      </c>
      <c r="K57" s="23" t="n">
        <v>158123.5</v>
      </c>
      <c r="L57" s="23"/>
      <c r="M57" s="23"/>
      <c r="N57" s="23" t="n">
        <v>102116.16</v>
      </c>
      <c r="O57" s="23"/>
      <c r="P57" s="23"/>
      <c r="Q57" s="23"/>
      <c r="R57" s="23"/>
      <c r="S57" s="25" t="n">
        <f aca="false">SUM(T57:AA57)</f>
        <v>532975.385</v>
      </c>
      <c r="T57" s="23" t="n">
        <v>215473.9</v>
      </c>
      <c r="U57" s="23"/>
      <c r="V57" s="23"/>
      <c r="W57" s="23" t="n">
        <v>317501.485</v>
      </c>
      <c r="X57" s="23"/>
      <c r="Y57" s="23"/>
      <c r="Z57" s="23"/>
      <c r="AA57" s="23"/>
      <c r="AB57" s="25" t="n">
        <f aca="false">SUM(AC57:AJ57)</f>
        <v>0</v>
      </c>
      <c r="AC57" s="23"/>
      <c r="AD57" s="23"/>
      <c r="AE57" s="23"/>
      <c r="AF57" s="23"/>
      <c r="AG57" s="23"/>
      <c r="AH57" s="23"/>
      <c r="AI57" s="23"/>
      <c r="AJ57" s="23"/>
      <c r="AK57" s="26" t="n">
        <f aca="false">SUM(AL57:AP57)</f>
        <v>0</v>
      </c>
      <c r="AL57" s="23"/>
      <c r="AM57" s="23"/>
      <c r="AN57" s="23"/>
      <c r="AO57" s="27"/>
      <c r="AP57" s="27"/>
      <c r="AQ57" s="24" t="n">
        <f aca="false">SUM(AR57:AV57)</f>
        <v>0</v>
      </c>
      <c r="AR57" s="27"/>
      <c r="AS57" s="27"/>
      <c r="AT57" s="27"/>
      <c r="AU57" s="27"/>
      <c r="AV57" s="27"/>
      <c r="AW57" s="17" t="n">
        <v>2027</v>
      </c>
      <c r="AX57" s="17"/>
      <c r="AY57" s="17" t="s">
        <v>305</v>
      </c>
      <c r="AZ57" s="17" t="s">
        <v>306</v>
      </c>
      <c r="BA57" s="17" t="s">
        <v>300</v>
      </c>
      <c r="BB57" s="17" t="s">
        <v>293</v>
      </c>
      <c r="BC57" s="17" t="s">
        <v>300</v>
      </c>
      <c r="BD57" s="17" t="s">
        <v>300</v>
      </c>
      <c r="BE57" s="27" t="n">
        <v>885947.08</v>
      </c>
      <c r="BF57" s="27"/>
      <c r="BG57" s="17" t="s">
        <v>55</v>
      </c>
      <c r="BH57" s="17" t="s">
        <v>70</v>
      </c>
      <c r="BI57" s="17" t="s">
        <v>307</v>
      </c>
      <c r="BJ57" s="28"/>
      <c r="BK57" s="28"/>
      <c r="BL57" s="28"/>
      <c r="BM57" s="28"/>
      <c r="BN57" s="28"/>
      <c r="BO57" s="28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  <c r="XFC57" s="2"/>
      <c r="XFD57" s="2"/>
    </row>
    <row r="58" s="29" customFormat="true" ht="116.25" hidden="false" customHeight="true" outlineLevel="0" collapsed="false">
      <c r="A58" s="20" t="s">
        <v>308</v>
      </c>
      <c r="B58" s="17" t="s">
        <v>292</v>
      </c>
      <c r="C58" s="17" t="s">
        <v>293</v>
      </c>
      <c r="D58" s="17" t="s">
        <v>294</v>
      </c>
      <c r="E58" s="20" t="s">
        <v>277</v>
      </c>
      <c r="F58" s="20" t="s">
        <v>295</v>
      </c>
      <c r="G58" s="17" t="s">
        <v>309</v>
      </c>
      <c r="H58" s="17" t="s">
        <v>89</v>
      </c>
      <c r="I58" s="26" t="n">
        <f aca="false">J58+S58+AB58+AK58+AQ58</f>
        <v>439706.23704</v>
      </c>
      <c r="J58" s="25" t="n">
        <f aca="false">SUM(K58:R58)</f>
        <v>220352.82984</v>
      </c>
      <c r="K58" s="23"/>
      <c r="L58" s="23"/>
      <c r="M58" s="23" t="n">
        <f aca="false">208739+11613.82984</f>
        <v>220352.82984</v>
      </c>
      <c r="N58" s="23"/>
      <c r="O58" s="23"/>
      <c r="P58" s="23"/>
      <c r="Q58" s="23"/>
      <c r="R58" s="23"/>
      <c r="S58" s="25" t="n">
        <f aca="false">SUM(T58:AA58)</f>
        <v>219353.4072</v>
      </c>
      <c r="T58" s="23"/>
      <c r="U58" s="23"/>
      <c r="V58" s="23" t="n">
        <v>139158.76</v>
      </c>
      <c r="W58" s="23" t="n">
        <f aca="false">139158.76-58964.1128</f>
        <v>80194.6472</v>
      </c>
      <c r="X58" s="23"/>
      <c r="Y58" s="23"/>
      <c r="Z58" s="23"/>
      <c r="AA58" s="23"/>
      <c r="AB58" s="25" t="n">
        <f aca="false">SUM(AC58:AJ58)</f>
        <v>0</v>
      </c>
      <c r="AC58" s="23"/>
      <c r="AD58" s="23"/>
      <c r="AE58" s="23"/>
      <c r="AF58" s="23"/>
      <c r="AG58" s="23"/>
      <c r="AH58" s="23"/>
      <c r="AI58" s="23"/>
      <c r="AJ58" s="23"/>
      <c r="AK58" s="26" t="n">
        <f aca="false">SUM(AL58:AP58)</f>
        <v>0</v>
      </c>
      <c r="AL58" s="23"/>
      <c r="AM58" s="23"/>
      <c r="AN58" s="23"/>
      <c r="AO58" s="23"/>
      <c r="AP58" s="23"/>
      <c r="AQ58" s="24" t="n">
        <f aca="false">SUM(AR58:AV58)</f>
        <v>0</v>
      </c>
      <c r="AR58" s="23"/>
      <c r="AS58" s="23"/>
      <c r="AT58" s="23"/>
      <c r="AU58" s="23"/>
      <c r="AV58" s="23"/>
      <c r="AW58" s="17" t="n">
        <v>2027</v>
      </c>
      <c r="AX58" s="17"/>
      <c r="AY58" s="17" t="s">
        <v>298</v>
      </c>
      <c r="AZ58" s="17" t="s">
        <v>310</v>
      </c>
      <c r="BA58" s="17" t="s">
        <v>293</v>
      </c>
      <c r="BB58" s="17" t="s">
        <v>293</v>
      </c>
      <c r="BC58" s="17" t="s">
        <v>293</v>
      </c>
      <c r="BD58" s="17" t="s">
        <v>300</v>
      </c>
      <c r="BE58" s="27" t="n">
        <v>695794.901</v>
      </c>
      <c r="BF58" s="27"/>
      <c r="BG58" s="17" t="s">
        <v>55</v>
      </c>
      <c r="BH58" s="17" t="s">
        <v>56</v>
      </c>
      <c r="BI58" s="17" t="s">
        <v>311</v>
      </c>
      <c r="BJ58" s="28"/>
      <c r="BK58" s="28"/>
      <c r="BL58" s="28"/>
      <c r="BM58" s="28"/>
      <c r="BN58" s="28"/>
      <c r="BO58" s="28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  <c r="XFC58" s="2"/>
      <c r="XFD58" s="2"/>
    </row>
    <row r="59" s="29" customFormat="true" ht="129" hidden="false" customHeight="true" outlineLevel="0" collapsed="false">
      <c r="A59" s="20" t="s">
        <v>312</v>
      </c>
      <c r="B59" s="17" t="s">
        <v>292</v>
      </c>
      <c r="C59" s="17" t="s">
        <v>293</v>
      </c>
      <c r="D59" s="17" t="s">
        <v>294</v>
      </c>
      <c r="E59" s="20" t="s">
        <v>277</v>
      </c>
      <c r="F59" s="20" t="s">
        <v>295</v>
      </c>
      <c r="G59" s="17" t="s">
        <v>313</v>
      </c>
      <c r="H59" s="17" t="s">
        <v>89</v>
      </c>
      <c r="I59" s="26" t="n">
        <f aca="false">J59+S59+AB59+AK59+AQ59</f>
        <v>15238.4</v>
      </c>
      <c r="J59" s="25" t="n">
        <f aca="false">SUM(K59:R59)</f>
        <v>15238.4</v>
      </c>
      <c r="K59" s="23"/>
      <c r="L59" s="23"/>
      <c r="M59" s="23"/>
      <c r="N59" s="23" t="n">
        <f aca="false">0+15238.4</f>
        <v>15238.4</v>
      </c>
      <c r="O59" s="23"/>
      <c r="P59" s="23"/>
      <c r="Q59" s="23"/>
      <c r="R59" s="23"/>
      <c r="S59" s="25" t="n">
        <f aca="false">SUM(T59:AA59)</f>
        <v>0</v>
      </c>
      <c r="T59" s="23"/>
      <c r="U59" s="23"/>
      <c r="V59" s="23"/>
      <c r="W59" s="23"/>
      <c r="X59" s="23"/>
      <c r="Y59" s="23"/>
      <c r="Z59" s="23"/>
      <c r="AA59" s="23"/>
      <c r="AB59" s="25" t="n">
        <f aca="false">SUM(AC59:AJ59)</f>
        <v>0</v>
      </c>
      <c r="AC59" s="23"/>
      <c r="AD59" s="23"/>
      <c r="AE59" s="23"/>
      <c r="AF59" s="23"/>
      <c r="AG59" s="23"/>
      <c r="AH59" s="23"/>
      <c r="AI59" s="23"/>
      <c r="AJ59" s="23"/>
      <c r="AK59" s="26" t="n">
        <f aca="false">SUM(AL59:AP59)</f>
        <v>0</v>
      </c>
      <c r="AL59" s="23"/>
      <c r="AM59" s="23"/>
      <c r="AN59" s="23"/>
      <c r="AO59" s="23"/>
      <c r="AP59" s="23"/>
      <c r="AQ59" s="24" t="n">
        <f aca="false">SUM(AR59:AV59)</f>
        <v>0</v>
      </c>
      <c r="AR59" s="23"/>
      <c r="AS59" s="23"/>
      <c r="AT59" s="23"/>
      <c r="AU59" s="23"/>
      <c r="AV59" s="23"/>
      <c r="AW59" s="17"/>
      <c r="AX59" s="17" t="n">
        <v>2026</v>
      </c>
      <c r="AY59" s="17" t="s">
        <v>305</v>
      </c>
      <c r="AZ59" s="17" t="s">
        <v>314</v>
      </c>
      <c r="BA59" s="17" t="s">
        <v>300</v>
      </c>
      <c r="BB59" s="17" t="s">
        <v>293</v>
      </c>
      <c r="BC59" s="17" t="s">
        <v>300</v>
      </c>
      <c r="BD59" s="17" t="s">
        <v>300</v>
      </c>
      <c r="BE59" s="17"/>
      <c r="BF59" s="17"/>
      <c r="BG59" s="17" t="s">
        <v>55</v>
      </c>
      <c r="BH59" s="19" t="s">
        <v>315</v>
      </c>
      <c r="BI59" s="17"/>
      <c r="BJ59" s="28"/>
      <c r="BK59" s="28"/>
      <c r="BL59" s="28"/>
      <c r="BM59" s="28"/>
      <c r="BN59" s="28"/>
      <c r="BO59" s="28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  <c r="XFC59" s="2"/>
      <c r="XFD59" s="2"/>
    </row>
    <row r="60" s="29" customFormat="true" ht="122.25" hidden="false" customHeight="true" outlineLevel="0" collapsed="false">
      <c r="A60" s="20" t="s">
        <v>316</v>
      </c>
      <c r="B60" s="17" t="s">
        <v>292</v>
      </c>
      <c r="C60" s="17" t="s">
        <v>293</v>
      </c>
      <c r="D60" s="17" t="s">
        <v>294</v>
      </c>
      <c r="E60" s="20" t="s">
        <v>277</v>
      </c>
      <c r="F60" s="20" t="s">
        <v>295</v>
      </c>
      <c r="G60" s="17" t="s">
        <v>317</v>
      </c>
      <c r="H60" s="17" t="s">
        <v>89</v>
      </c>
      <c r="I60" s="26" t="n">
        <f aca="false">J60+S60+AB60+AK60+AQ60</f>
        <v>342000</v>
      </c>
      <c r="J60" s="25" t="n">
        <f aca="false">SUM(K60:R60)</f>
        <v>0</v>
      </c>
      <c r="K60" s="23"/>
      <c r="L60" s="23"/>
      <c r="M60" s="23"/>
      <c r="N60" s="23"/>
      <c r="O60" s="23"/>
      <c r="P60" s="23"/>
      <c r="Q60" s="23"/>
      <c r="R60" s="23"/>
      <c r="S60" s="25" t="n">
        <f aca="false">SUM(T60:AA60)</f>
        <v>171000</v>
      </c>
      <c r="T60" s="23"/>
      <c r="U60" s="23"/>
      <c r="V60" s="23"/>
      <c r="W60" s="23" t="n">
        <v>171000</v>
      </c>
      <c r="X60" s="23"/>
      <c r="Y60" s="23"/>
      <c r="Z60" s="23"/>
      <c r="AA60" s="23"/>
      <c r="AB60" s="25" t="n">
        <f aca="false">SUM(AC60:AJ60)</f>
        <v>171000</v>
      </c>
      <c r="AC60" s="23"/>
      <c r="AD60" s="23"/>
      <c r="AE60" s="23"/>
      <c r="AF60" s="23" t="n">
        <v>171000</v>
      </c>
      <c r="AG60" s="23"/>
      <c r="AH60" s="23"/>
      <c r="AI60" s="23"/>
      <c r="AJ60" s="23"/>
      <c r="AK60" s="26" t="n">
        <f aca="false">SUM(AL60:AP60)</f>
        <v>0</v>
      </c>
      <c r="AL60" s="23"/>
      <c r="AM60" s="23"/>
      <c r="AN60" s="23"/>
      <c r="AO60" s="23"/>
      <c r="AP60" s="23"/>
      <c r="AQ60" s="24" t="n">
        <f aca="false">SUM(AR60:AV60)</f>
        <v>0</v>
      </c>
      <c r="AR60" s="23"/>
      <c r="AS60" s="23"/>
      <c r="AT60" s="23"/>
      <c r="AU60" s="23"/>
      <c r="AV60" s="23"/>
      <c r="AW60" s="17" t="n">
        <v>2028</v>
      </c>
      <c r="AX60" s="17"/>
      <c r="AY60" s="17" t="s">
        <v>298</v>
      </c>
      <c r="AZ60" s="17" t="s">
        <v>318</v>
      </c>
      <c r="BA60" s="17" t="s">
        <v>293</v>
      </c>
      <c r="BB60" s="17" t="s">
        <v>293</v>
      </c>
      <c r="BC60" s="17" t="s">
        <v>293</v>
      </c>
      <c r="BD60" s="17" t="s">
        <v>300</v>
      </c>
      <c r="BE60" s="27" t="n">
        <v>491037</v>
      </c>
      <c r="BF60" s="27"/>
      <c r="BG60" s="17" t="s">
        <v>55</v>
      </c>
      <c r="BH60" s="19" t="s">
        <v>56</v>
      </c>
      <c r="BI60" s="17"/>
      <c r="BJ60" s="28"/>
      <c r="BK60" s="28"/>
      <c r="BL60" s="28"/>
      <c r="BM60" s="28"/>
      <c r="BN60" s="28"/>
      <c r="BO60" s="28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  <c r="XFC60" s="2"/>
      <c r="XFD60" s="2"/>
    </row>
    <row r="61" s="29" customFormat="true" ht="122.25" hidden="false" customHeight="true" outlineLevel="0" collapsed="false">
      <c r="A61" s="20" t="s">
        <v>319</v>
      </c>
      <c r="B61" s="17" t="s">
        <v>292</v>
      </c>
      <c r="C61" s="17" t="s">
        <v>293</v>
      </c>
      <c r="D61" s="17" t="s">
        <v>294</v>
      </c>
      <c r="E61" s="20" t="s">
        <v>277</v>
      </c>
      <c r="F61" s="20" t="s">
        <v>295</v>
      </c>
      <c r="G61" s="17" t="s">
        <v>320</v>
      </c>
      <c r="H61" s="17" t="s">
        <v>89</v>
      </c>
      <c r="I61" s="26" t="n">
        <f aca="false">J61+S61+AB61+AK61+AQ61</f>
        <v>3744</v>
      </c>
      <c r="J61" s="25" t="n">
        <f aca="false">SUM(K61:R61)</f>
        <v>3744</v>
      </c>
      <c r="K61" s="23"/>
      <c r="L61" s="23"/>
      <c r="M61" s="23"/>
      <c r="N61" s="23" t="n">
        <f aca="false">0+3744</f>
        <v>3744</v>
      </c>
      <c r="O61" s="23"/>
      <c r="P61" s="23"/>
      <c r="Q61" s="23"/>
      <c r="R61" s="23"/>
      <c r="S61" s="25" t="n">
        <f aca="false">SUM(T61:AA61)</f>
        <v>0</v>
      </c>
      <c r="T61" s="23"/>
      <c r="U61" s="23"/>
      <c r="V61" s="23"/>
      <c r="W61" s="23"/>
      <c r="X61" s="23"/>
      <c r="Y61" s="23"/>
      <c r="Z61" s="23"/>
      <c r="AA61" s="23"/>
      <c r="AB61" s="25" t="n">
        <f aca="false">SUM(AC61:AJ61)</f>
        <v>0</v>
      </c>
      <c r="AC61" s="23"/>
      <c r="AD61" s="23"/>
      <c r="AE61" s="23"/>
      <c r="AF61" s="23"/>
      <c r="AG61" s="23"/>
      <c r="AH61" s="23"/>
      <c r="AI61" s="23"/>
      <c r="AJ61" s="23"/>
      <c r="AK61" s="26" t="n">
        <f aca="false">SUM(AL61:AP61)</f>
        <v>0</v>
      </c>
      <c r="AL61" s="23"/>
      <c r="AM61" s="23"/>
      <c r="AN61" s="23"/>
      <c r="AO61" s="23"/>
      <c r="AP61" s="23"/>
      <c r="AQ61" s="24" t="n">
        <f aca="false">SUM(AR61:AV61)</f>
        <v>0</v>
      </c>
      <c r="AR61" s="23"/>
      <c r="AS61" s="23"/>
      <c r="AT61" s="23"/>
      <c r="AU61" s="23"/>
      <c r="AV61" s="23"/>
      <c r="AW61" s="19"/>
      <c r="AX61" s="19" t="n">
        <v>2026</v>
      </c>
      <c r="AY61" s="17" t="s">
        <v>298</v>
      </c>
      <c r="AZ61" s="17" t="s">
        <v>321</v>
      </c>
      <c r="BA61" s="17" t="s">
        <v>300</v>
      </c>
      <c r="BB61" s="17" t="s">
        <v>293</v>
      </c>
      <c r="BC61" s="17" t="s">
        <v>300</v>
      </c>
      <c r="BD61" s="17" t="s">
        <v>300</v>
      </c>
      <c r="BE61" s="19"/>
      <c r="BF61" s="19"/>
      <c r="BG61" s="17" t="s">
        <v>55</v>
      </c>
      <c r="BH61" s="19" t="s">
        <v>315</v>
      </c>
      <c r="BI61" s="19"/>
      <c r="BJ61" s="28"/>
      <c r="BK61" s="28"/>
      <c r="BL61" s="28"/>
      <c r="BM61" s="28"/>
      <c r="BN61" s="28"/>
      <c r="BO61" s="28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  <c r="XFC61" s="2"/>
      <c r="XFD61" s="2"/>
    </row>
    <row r="62" s="29" customFormat="true" ht="116.25" hidden="false" customHeight="true" outlineLevel="0" collapsed="false">
      <c r="A62" s="20" t="s">
        <v>322</v>
      </c>
      <c r="B62" s="17" t="s">
        <v>292</v>
      </c>
      <c r="C62" s="17" t="s">
        <v>293</v>
      </c>
      <c r="D62" s="17" t="s">
        <v>294</v>
      </c>
      <c r="E62" s="20" t="s">
        <v>277</v>
      </c>
      <c r="F62" s="20" t="s">
        <v>295</v>
      </c>
      <c r="G62" s="17" t="s">
        <v>323</v>
      </c>
      <c r="H62" s="17" t="s">
        <v>89</v>
      </c>
      <c r="I62" s="26" t="n">
        <f aca="false">J62+S62+AB62+AK62+AQ62</f>
        <v>95600</v>
      </c>
      <c r="J62" s="25" t="n">
        <f aca="false">SUM(K62:R62)</f>
        <v>0</v>
      </c>
      <c r="K62" s="23"/>
      <c r="L62" s="23"/>
      <c r="M62" s="23"/>
      <c r="N62" s="23"/>
      <c r="O62" s="23"/>
      <c r="P62" s="23"/>
      <c r="Q62" s="23"/>
      <c r="R62" s="23"/>
      <c r="S62" s="25" t="n">
        <f aca="false">SUM(T62:AA62)</f>
        <v>28700</v>
      </c>
      <c r="T62" s="23"/>
      <c r="U62" s="23"/>
      <c r="V62" s="23"/>
      <c r="W62" s="23" t="n">
        <v>28700</v>
      </c>
      <c r="X62" s="23"/>
      <c r="Y62" s="23"/>
      <c r="Z62" s="23"/>
      <c r="AA62" s="23"/>
      <c r="AB62" s="25" t="n">
        <f aca="false">SUM(AC62:AJ62)</f>
        <v>66900</v>
      </c>
      <c r="AC62" s="23"/>
      <c r="AD62" s="23"/>
      <c r="AE62" s="23"/>
      <c r="AF62" s="23" t="n">
        <v>66900</v>
      </c>
      <c r="AG62" s="23"/>
      <c r="AH62" s="23"/>
      <c r="AI62" s="23"/>
      <c r="AJ62" s="23"/>
      <c r="AK62" s="26" t="n">
        <f aca="false">SUM(AL62:AP62)</f>
        <v>0</v>
      </c>
      <c r="AL62" s="23"/>
      <c r="AM62" s="23"/>
      <c r="AN62" s="23"/>
      <c r="AO62" s="23"/>
      <c r="AP62" s="23"/>
      <c r="AQ62" s="24" t="n">
        <f aca="false">SUM(AR62:AV62)</f>
        <v>0</v>
      </c>
      <c r="AR62" s="23"/>
      <c r="AS62" s="23"/>
      <c r="AT62" s="23"/>
      <c r="AU62" s="23"/>
      <c r="AV62" s="23"/>
      <c r="AW62" s="17" t="n">
        <v>2028</v>
      </c>
      <c r="AX62" s="17"/>
      <c r="AY62" s="17" t="s">
        <v>298</v>
      </c>
      <c r="AZ62" s="17" t="s">
        <v>324</v>
      </c>
      <c r="BA62" s="17" t="s">
        <v>293</v>
      </c>
      <c r="BB62" s="17" t="s">
        <v>293</v>
      </c>
      <c r="BC62" s="17" t="s">
        <v>293</v>
      </c>
      <c r="BD62" s="17" t="s">
        <v>300</v>
      </c>
      <c r="BE62" s="27" t="n">
        <v>125723</v>
      </c>
      <c r="BF62" s="27"/>
      <c r="BG62" s="17" t="s">
        <v>55</v>
      </c>
      <c r="BH62" s="19" t="s">
        <v>56</v>
      </c>
      <c r="BI62" s="17"/>
      <c r="BJ62" s="28"/>
      <c r="BK62" s="28"/>
      <c r="BL62" s="28"/>
      <c r="BM62" s="28"/>
      <c r="BN62" s="28"/>
      <c r="BO62" s="28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  <c r="XFC62" s="2"/>
      <c r="XFD62" s="2"/>
    </row>
    <row r="63" s="29" customFormat="true" ht="133.5" hidden="false" customHeight="true" outlineLevel="0" collapsed="false">
      <c r="A63" s="20" t="s">
        <v>325</v>
      </c>
      <c r="B63" s="17" t="s">
        <v>292</v>
      </c>
      <c r="C63" s="17" t="s">
        <v>293</v>
      </c>
      <c r="D63" s="17" t="s">
        <v>294</v>
      </c>
      <c r="E63" s="20" t="s">
        <v>277</v>
      </c>
      <c r="F63" s="20" t="s">
        <v>295</v>
      </c>
      <c r="G63" s="17" t="s">
        <v>326</v>
      </c>
      <c r="H63" s="17" t="s">
        <v>89</v>
      </c>
      <c r="I63" s="26" t="n">
        <f aca="false">J63+S63+AB63+AK63+AQ63</f>
        <v>71250</v>
      </c>
      <c r="J63" s="25" t="n">
        <f aca="false">SUM(K63:R63)</f>
        <v>0</v>
      </c>
      <c r="K63" s="23"/>
      <c r="L63" s="23"/>
      <c r="M63" s="23"/>
      <c r="N63" s="23"/>
      <c r="O63" s="23"/>
      <c r="P63" s="23"/>
      <c r="Q63" s="23"/>
      <c r="R63" s="23"/>
      <c r="S63" s="25" t="n">
        <f aca="false">SUM(T63:AA63)</f>
        <v>71250</v>
      </c>
      <c r="T63" s="23"/>
      <c r="U63" s="23"/>
      <c r="V63" s="23"/>
      <c r="W63" s="23" t="n">
        <v>71250</v>
      </c>
      <c r="X63" s="23"/>
      <c r="Y63" s="23"/>
      <c r="Z63" s="23"/>
      <c r="AA63" s="23"/>
      <c r="AB63" s="25" t="n">
        <f aca="false">SUM(AC63:AJ63)</f>
        <v>0</v>
      </c>
      <c r="AC63" s="23"/>
      <c r="AD63" s="23"/>
      <c r="AE63" s="23"/>
      <c r="AF63" s="23"/>
      <c r="AG63" s="23"/>
      <c r="AH63" s="23"/>
      <c r="AI63" s="23"/>
      <c r="AJ63" s="23"/>
      <c r="AK63" s="26" t="n">
        <f aca="false">SUM(AL63:AP63)</f>
        <v>0</v>
      </c>
      <c r="AL63" s="23"/>
      <c r="AM63" s="23"/>
      <c r="AN63" s="23"/>
      <c r="AO63" s="23"/>
      <c r="AP63" s="23"/>
      <c r="AQ63" s="24" t="n">
        <f aca="false">SUM(AR63:AV63)</f>
        <v>0</v>
      </c>
      <c r="AR63" s="23"/>
      <c r="AS63" s="23"/>
      <c r="AT63" s="23"/>
      <c r="AU63" s="23"/>
      <c r="AV63" s="23"/>
      <c r="AW63" s="17"/>
      <c r="AX63" s="17" t="n">
        <v>2027</v>
      </c>
      <c r="AY63" s="17" t="s">
        <v>298</v>
      </c>
      <c r="AZ63" s="17"/>
      <c r="BA63" s="17" t="s">
        <v>293</v>
      </c>
      <c r="BB63" s="17" t="s">
        <v>293</v>
      </c>
      <c r="BC63" s="17" t="s">
        <v>293</v>
      </c>
      <c r="BD63" s="17" t="s">
        <v>300</v>
      </c>
      <c r="BE63" s="27"/>
      <c r="BF63" s="27"/>
      <c r="BG63" s="17" t="s">
        <v>55</v>
      </c>
      <c r="BH63" s="19" t="s">
        <v>80</v>
      </c>
      <c r="BI63" s="17"/>
      <c r="BJ63" s="28"/>
      <c r="BK63" s="28"/>
      <c r="BL63" s="28"/>
      <c r="BM63" s="28"/>
      <c r="BN63" s="28"/>
      <c r="BO63" s="28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  <c r="XFC63" s="2"/>
      <c r="XFD63" s="2"/>
    </row>
    <row r="64" s="29" customFormat="true" ht="137.25" hidden="false" customHeight="true" outlineLevel="0" collapsed="false">
      <c r="A64" s="20" t="s">
        <v>327</v>
      </c>
      <c r="B64" s="17" t="s">
        <v>292</v>
      </c>
      <c r="C64" s="17" t="s">
        <v>293</v>
      </c>
      <c r="D64" s="17" t="s">
        <v>294</v>
      </c>
      <c r="E64" s="20" t="s">
        <v>277</v>
      </c>
      <c r="F64" s="20" t="s">
        <v>295</v>
      </c>
      <c r="G64" s="17" t="s">
        <v>328</v>
      </c>
      <c r="H64" s="17" t="s">
        <v>297</v>
      </c>
      <c r="I64" s="26" t="n">
        <f aca="false">J64+S64+AB64+AK64+AQ64</f>
        <v>13833.904</v>
      </c>
      <c r="J64" s="25" t="n">
        <f aca="false">SUM(K64:R64)</f>
        <v>13833.904</v>
      </c>
      <c r="K64" s="23"/>
      <c r="L64" s="23"/>
      <c r="M64" s="23"/>
      <c r="N64" s="23" t="n">
        <f aca="false">0+13833.904</f>
        <v>13833.904</v>
      </c>
      <c r="O64" s="23"/>
      <c r="P64" s="23"/>
      <c r="Q64" s="23"/>
      <c r="R64" s="23"/>
      <c r="S64" s="25" t="n">
        <f aca="false">SUM(T64:AA64)</f>
        <v>0</v>
      </c>
      <c r="T64" s="23"/>
      <c r="U64" s="23"/>
      <c r="V64" s="23"/>
      <c r="W64" s="23"/>
      <c r="X64" s="23"/>
      <c r="Y64" s="23"/>
      <c r="Z64" s="23"/>
      <c r="AA64" s="23"/>
      <c r="AB64" s="25" t="n">
        <f aca="false">SUM(AC64:AJ64)</f>
        <v>0</v>
      </c>
      <c r="AC64" s="23"/>
      <c r="AD64" s="23"/>
      <c r="AE64" s="23"/>
      <c r="AF64" s="23"/>
      <c r="AG64" s="23"/>
      <c r="AH64" s="23"/>
      <c r="AI64" s="23"/>
      <c r="AJ64" s="23"/>
      <c r="AK64" s="26" t="n">
        <f aca="false">SUM(AL64:AP64)</f>
        <v>0</v>
      </c>
      <c r="AL64" s="23"/>
      <c r="AM64" s="23"/>
      <c r="AN64" s="23"/>
      <c r="AO64" s="23"/>
      <c r="AP64" s="23"/>
      <c r="AQ64" s="24" t="n">
        <f aca="false">SUM(AR64:AV64)</f>
        <v>0</v>
      </c>
      <c r="AR64" s="23"/>
      <c r="AS64" s="23"/>
      <c r="AT64" s="23"/>
      <c r="AU64" s="23"/>
      <c r="AV64" s="23"/>
      <c r="AW64" s="17"/>
      <c r="AX64" s="17" t="n">
        <v>2026</v>
      </c>
      <c r="AY64" s="17" t="s">
        <v>305</v>
      </c>
      <c r="AZ64" s="17" t="s">
        <v>329</v>
      </c>
      <c r="BA64" s="17" t="s">
        <v>300</v>
      </c>
      <c r="BB64" s="17" t="s">
        <v>293</v>
      </c>
      <c r="BC64" s="17" t="s">
        <v>300</v>
      </c>
      <c r="BD64" s="17" t="s">
        <v>300</v>
      </c>
      <c r="BE64" s="17"/>
      <c r="BF64" s="17"/>
      <c r="BG64" s="17" t="s">
        <v>55</v>
      </c>
      <c r="BH64" s="19" t="s">
        <v>315</v>
      </c>
      <c r="BI64" s="17"/>
      <c r="BJ64" s="28"/>
      <c r="BK64" s="28"/>
      <c r="BL64" s="28"/>
      <c r="BM64" s="28"/>
      <c r="BN64" s="28"/>
      <c r="BO64" s="28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  <c r="XFD64" s="2"/>
    </row>
    <row r="65" s="29" customFormat="true" ht="120" hidden="false" customHeight="true" outlineLevel="0" collapsed="false">
      <c r="A65" s="20" t="s">
        <v>330</v>
      </c>
      <c r="B65" s="17" t="s">
        <v>292</v>
      </c>
      <c r="C65" s="17" t="s">
        <v>293</v>
      </c>
      <c r="D65" s="17" t="s">
        <v>294</v>
      </c>
      <c r="E65" s="20" t="s">
        <v>277</v>
      </c>
      <c r="F65" s="20" t="s">
        <v>295</v>
      </c>
      <c r="G65" s="17" t="s">
        <v>331</v>
      </c>
      <c r="H65" s="17" t="s">
        <v>297</v>
      </c>
      <c r="I65" s="26" t="n">
        <f aca="false">J65+S65+AB65+AK65+AQ65</f>
        <v>576968.13398</v>
      </c>
      <c r="J65" s="25" t="n">
        <f aca="false">SUM(K65:R65)</f>
        <v>138132</v>
      </c>
      <c r="K65" s="23"/>
      <c r="L65" s="23"/>
      <c r="M65" s="23" t="n">
        <v>138132</v>
      </c>
      <c r="N65" s="23"/>
      <c r="O65" s="23"/>
      <c r="P65" s="23"/>
      <c r="Q65" s="23"/>
      <c r="R65" s="23"/>
      <c r="S65" s="25" t="n">
        <f aca="false">SUM(T65:AA65)</f>
        <v>324687.13398</v>
      </c>
      <c r="T65" s="23"/>
      <c r="U65" s="23"/>
      <c r="V65" s="23" t="n">
        <v>110733</v>
      </c>
      <c r="W65" s="23" t="n">
        <f aca="false">110733+103221.13398</f>
        <v>213954.13398</v>
      </c>
      <c r="X65" s="23"/>
      <c r="Y65" s="23"/>
      <c r="Z65" s="23"/>
      <c r="AA65" s="23"/>
      <c r="AB65" s="25" t="n">
        <f aca="false">SUM(AC65:AJ65)</f>
        <v>114149</v>
      </c>
      <c r="AC65" s="23"/>
      <c r="AD65" s="23"/>
      <c r="AE65" s="23"/>
      <c r="AF65" s="23" t="n">
        <v>114149</v>
      </c>
      <c r="AG65" s="23"/>
      <c r="AH65" s="23"/>
      <c r="AI65" s="23"/>
      <c r="AJ65" s="23"/>
      <c r="AK65" s="26" t="n">
        <f aca="false">SUM(AL65:AP65)</f>
        <v>0</v>
      </c>
      <c r="AL65" s="23"/>
      <c r="AM65" s="23"/>
      <c r="AN65" s="23"/>
      <c r="AO65" s="23"/>
      <c r="AP65" s="23"/>
      <c r="AQ65" s="24" t="n">
        <f aca="false">SUM(AR65:AV65)</f>
        <v>0</v>
      </c>
      <c r="AR65" s="23"/>
      <c r="AS65" s="23"/>
      <c r="AT65" s="23"/>
      <c r="AU65" s="23"/>
      <c r="AV65" s="23"/>
      <c r="AW65" s="17" t="n">
        <v>2028</v>
      </c>
      <c r="AX65" s="17"/>
      <c r="AY65" s="17" t="s">
        <v>298</v>
      </c>
      <c r="AZ65" s="17" t="s">
        <v>332</v>
      </c>
      <c r="BA65" s="17" t="s">
        <v>293</v>
      </c>
      <c r="BB65" s="17" t="s">
        <v>293</v>
      </c>
      <c r="BC65" s="17" t="s">
        <v>293</v>
      </c>
      <c r="BD65" s="17" t="s">
        <v>300</v>
      </c>
      <c r="BE65" s="27" t="n">
        <v>373191.58</v>
      </c>
      <c r="BF65" s="27"/>
      <c r="BG65" s="17" t="s">
        <v>55</v>
      </c>
      <c r="BH65" s="19" t="s">
        <v>56</v>
      </c>
      <c r="BI65" s="17"/>
      <c r="BJ65" s="28"/>
      <c r="BK65" s="28"/>
      <c r="BL65" s="28"/>
      <c r="BM65" s="28"/>
      <c r="BN65" s="28"/>
      <c r="BO65" s="28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6" s="29" customFormat="true" ht="116.25" hidden="false" customHeight="true" outlineLevel="0" collapsed="false">
      <c r="A66" s="20" t="s">
        <v>333</v>
      </c>
      <c r="B66" s="17" t="s">
        <v>292</v>
      </c>
      <c r="C66" s="17" t="s">
        <v>293</v>
      </c>
      <c r="D66" s="17" t="s">
        <v>294</v>
      </c>
      <c r="E66" s="20" t="s">
        <v>277</v>
      </c>
      <c r="F66" s="20" t="s">
        <v>295</v>
      </c>
      <c r="G66" s="17" t="s">
        <v>334</v>
      </c>
      <c r="H66" s="17" t="s">
        <v>297</v>
      </c>
      <c r="I66" s="26" t="n">
        <f aca="false">J66+S66+AB66+AK66+AQ66</f>
        <v>14649.167</v>
      </c>
      <c r="J66" s="25" t="n">
        <f aca="false">SUM(K66:R66)</f>
        <v>14649.167</v>
      </c>
      <c r="K66" s="23"/>
      <c r="L66" s="23"/>
      <c r="M66" s="23"/>
      <c r="N66" s="23" t="n">
        <f aca="false">0+14649.167</f>
        <v>14649.167</v>
      </c>
      <c r="O66" s="23"/>
      <c r="P66" s="23"/>
      <c r="Q66" s="23"/>
      <c r="R66" s="23"/>
      <c r="S66" s="25" t="n">
        <f aca="false">SUM(T66:AA66)</f>
        <v>0</v>
      </c>
      <c r="T66" s="23"/>
      <c r="U66" s="23"/>
      <c r="V66" s="23"/>
      <c r="W66" s="23"/>
      <c r="X66" s="23"/>
      <c r="Y66" s="23"/>
      <c r="Z66" s="23"/>
      <c r="AA66" s="23"/>
      <c r="AB66" s="25" t="n">
        <f aca="false">SUM(AC66:AJ66)</f>
        <v>0</v>
      </c>
      <c r="AC66" s="23"/>
      <c r="AD66" s="23"/>
      <c r="AE66" s="23"/>
      <c r="AF66" s="23"/>
      <c r="AG66" s="23"/>
      <c r="AH66" s="23"/>
      <c r="AI66" s="23"/>
      <c r="AJ66" s="23"/>
      <c r="AK66" s="26" t="n">
        <f aca="false">SUM(AL66:AP66)</f>
        <v>0</v>
      </c>
      <c r="AL66" s="23"/>
      <c r="AM66" s="23"/>
      <c r="AN66" s="23"/>
      <c r="AO66" s="23"/>
      <c r="AP66" s="23"/>
      <c r="AQ66" s="24" t="n">
        <f aca="false">SUM(AR66:AV66)</f>
        <v>0</v>
      </c>
      <c r="AR66" s="23"/>
      <c r="AS66" s="23"/>
      <c r="AT66" s="23"/>
      <c r="AU66" s="23"/>
      <c r="AV66" s="23"/>
      <c r="AW66" s="17"/>
      <c r="AX66" s="17" t="n">
        <v>2026</v>
      </c>
      <c r="AY66" s="17" t="s">
        <v>305</v>
      </c>
      <c r="AZ66" s="17" t="s">
        <v>335</v>
      </c>
      <c r="BA66" s="17" t="s">
        <v>300</v>
      </c>
      <c r="BB66" s="17" t="s">
        <v>293</v>
      </c>
      <c r="BC66" s="17" t="s">
        <v>300</v>
      </c>
      <c r="BD66" s="17" t="s">
        <v>300</v>
      </c>
      <c r="BE66" s="17"/>
      <c r="BF66" s="17"/>
      <c r="BG66" s="17" t="s">
        <v>55</v>
      </c>
      <c r="BH66" s="19" t="s">
        <v>315</v>
      </c>
      <c r="BI66" s="17"/>
      <c r="BJ66" s="28"/>
      <c r="BK66" s="28"/>
      <c r="BL66" s="28"/>
      <c r="BM66" s="28"/>
      <c r="BN66" s="28"/>
      <c r="BO66" s="28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  <c r="XFC66" s="2"/>
      <c r="XFD66" s="2"/>
    </row>
    <row r="67" s="29" customFormat="true" ht="136.5" hidden="false" customHeight="true" outlineLevel="0" collapsed="false">
      <c r="A67" s="20" t="s">
        <v>336</v>
      </c>
      <c r="B67" s="17" t="s">
        <v>292</v>
      </c>
      <c r="C67" s="17" t="s">
        <v>293</v>
      </c>
      <c r="D67" s="17" t="s">
        <v>294</v>
      </c>
      <c r="E67" s="20" t="s">
        <v>277</v>
      </c>
      <c r="F67" s="20" t="s">
        <v>295</v>
      </c>
      <c r="G67" s="17" t="s">
        <v>337</v>
      </c>
      <c r="H67" s="17" t="s">
        <v>297</v>
      </c>
      <c r="I67" s="26" t="n">
        <f aca="false">J67+S67+AB67+AK67+AQ67</f>
        <v>684700</v>
      </c>
      <c r="J67" s="25" t="n">
        <f aca="false">SUM(K67:R67)</f>
        <v>0</v>
      </c>
      <c r="K67" s="23"/>
      <c r="L67" s="23"/>
      <c r="M67" s="23"/>
      <c r="N67" s="23" t="n">
        <f aca="false">907.2-907.2</f>
        <v>0</v>
      </c>
      <c r="O67" s="23"/>
      <c r="P67" s="23"/>
      <c r="Q67" s="23"/>
      <c r="R67" s="23"/>
      <c r="S67" s="25" t="n">
        <f aca="false">SUM(T67:AA67)</f>
        <v>684700</v>
      </c>
      <c r="T67" s="23"/>
      <c r="U67" s="23"/>
      <c r="V67" s="23"/>
      <c r="W67" s="23" t="n">
        <v>684700</v>
      </c>
      <c r="X67" s="23"/>
      <c r="Y67" s="23"/>
      <c r="Z67" s="23"/>
      <c r="AA67" s="23"/>
      <c r="AB67" s="25" t="n">
        <f aca="false">SUM(AC67:AJ67)</f>
        <v>0</v>
      </c>
      <c r="AC67" s="23"/>
      <c r="AD67" s="23"/>
      <c r="AE67" s="23"/>
      <c r="AF67" s="23"/>
      <c r="AG67" s="23"/>
      <c r="AH67" s="23"/>
      <c r="AI67" s="23"/>
      <c r="AJ67" s="23"/>
      <c r="AK67" s="26" t="n">
        <f aca="false">SUM(AL67:AP67)</f>
        <v>0</v>
      </c>
      <c r="AL67" s="23"/>
      <c r="AM67" s="23"/>
      <c r="AN67" s="23"/>
      <c r="AO67" s="23"/>
      <c r="AP67" s="23"/>
      <c r="AQ67" s="24" t="n">
        <f aca="false">SUM(AR67:AV67)</f>
        <v>0</v>
      </c>
      <c r="AR67" s="23"/>
      <c r="AS67" s="23"/>
      <c r="AT67" s="23"/>
      <c r="AU67" s="23"/>
      <c r="AV67" s="23"/>
      <c r="AW67" s="17" t="n">
        <v>2027</v>
      </c>
      <c r="AX67" s="17"/>
      <c r="AY67" s="17" t="s">
        <v>298</v>
      </c>
      <c r="AZ67" s="17" t="s">
        <v>338</v>
      </c>
      <c r="BA67" s="17" t="s">
        <v>293</v>
      </c>
      <c r="BB67" s="17" t="s">
        <v>293</v>
      </c>
      <c r="BC67" s="17" t="s">
        <v>293</v>
      </c>
      <c r="BD67" s="17" t="s">
        <v>300</v>
      </c>
      <c r="BE67" s="27" t="n">
        <v>685607.2</v>
      </c>
      <c r="BF67" s="27"/>
      <c r="BG67" s="17" t="s">
        <v>55</v>
      </c>
      <c r="BH67" s="19" t="s">
        <v>56</v>
      </c>
      <c r="BI67" s="17"/>
      <c r="BJ67" s="28"/>
      <c r="BK67" s="28"/>
      <c r="BL67" s="28"/>
      <c r="BM67" s="28"/>
      <c r="BN67" s="28"/>
      <c r="BO67" s="28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  <c r="XFD67" s="2"/>
    </row>
    <row r="68" s="29" customFormat="true" ht="110.95" hidden="false" customHeight="true" outlineLevel="0" collapsed="false">
      <c r="A68" s="20" t="s">
        <v>339</v>
      </c>
      <c r="B68" s="17" t="s">
        <v>292</v>
      </c>
      <c r="C68" s="17" t="s">
        <v>293</v>
      </c>
      <c r="D68" s="17" t="s">
        <v>294</v>
      </c>
      <c r="E68" s="20" t="s">
        <v>277</v>
      </c>
      <c r="F68" s="20" t="s">
        <v>295</v>
      </c>
      <c r="G68" s="17" t="s">
        <v>340</v>
      </c>
      <c r="H68" s="17" t="s">
        <v>297</v>
      </c>
      <c r="I68" s="26" t="n">
        <f aca="false">J68+S68+AB68+AK68+AQ68</f>
        <v>139500</v>
      </c>
      <c r="J68" s="25" t="n">
        <f aca="false">SUM(K68:R68)</f>
        <v>46500</v>
      </c>
      <c r="K68" s="23"/>
      <c r="L68" s="23"/>
      <c r="M68" s="23" t="n">
        <f aca="false">0+46500</f>
        <v>46500</v>
      </c>
      <c r="N68" s="23"/>
      <c r="O68" s="23"/>
      <c r="P68" s="23"/>
      <c r="Q68" s="23"/>
      <c r="R68" s="23"/>
      <c r="S68" s="25" t="n">
        <f aca="false">SUM(T68:AA68)</f>
        <v>93000</v>
      </c>
      <c r="T68" s="23"/>
      <c r="U68" s="23"/>
      <c r="V68" s="23" t="n">
        <f aca="false">0+46500</f>
        <v>46500</v>
      </c>
      <c r="W68" s="23" t="n">
        <v>46500</v>
      </c>
      <c r="X68" s="23"/>
      <c r="Y68" s="23"/>
      <c r="Z68" s="23"/>
      <c r="AA68" s="23"/>
      <c r="AB68" s="25" t="n">
        <f aca="false">SUM(AC68:AJ68)</f>
        <v>0</v>
      </c>
      <c r="AC68" s="23"/>
      <c r="AD68" s="23"/>
      <c r="AE68" s="23"/>
      <c r="AF68" s="23"/>
      <c r="AG68" s="23"/>
      <c r="AH68" s="23"/>
      <c r="AI68" s="23"/>
      <c r="AJ68" s="23"/>
      <c r="AK68" s="26" t="n">
        <f aca="false">SUM(AL68:AP68)</f>
        <v>0</v>
      </c>
      <c r="AL68" s="23"/>
      <c r="AM68" s="23"/>
      <c r="AN68" s="23"/>
      <c r="AO68" s="23"/>
      <c r="AP68" s="23"/>
      <c r="AQ68" s="24" t="n">
        <f aca="false">SUM(AR68:AV68)</f>
        <v>0</v>
      </c>
      <c r="AR68" s="23"/>
      <c r="AS68" s="23"/>
      <c r="AT68" s="23"/>
      <c r="AU68" s="23"/>
      <c r="AV68" s="23"/>
      <c r="AW68" s="17"/>
      <c r="AX68" s="17" t="n">
        <v>2027</v>
      </c>
      <c r="AY68" s="17" t="s">
        <v>298</v>
      </c>
      <c r="AZ68" s="17"/>
      <c r="BA68" s="17" t="s">
        <v>293</v>
      </c>
      <c r="BB68" s="17" t="s">
        <v>293</v>
      </c>
      <c r="BC68" s="17" t="s">
        <v>293</v>
      </c>
      <c r="BD68" s="17" t="s">
        <v>300</v>
      </c>
      <c r="BE68" s="27"/>
      <c r="BF68" s="27"/>
      <c r="BG68" s="17" t="s">
        <v>55</v>
      </c>
      <c r="BH68" s="19" t="s">
        <v>80</v>
      </c>
      <c r="BI68" s="17"/>
      <c r="BJ68" s="28"/>
      <c r="BK68" s="28"/>
      <c r="BL68" s="28"/>
      <c r="BM68" s="28"/>
      <c r="BN68" s="28"/>
      <c r="BO68" s="28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  <c r="XFD68" s="2"/>
    </row>
    <row r="69" s="29" customFormat="true" ht="84.75" hidden="false" customHeight="true" outlineLevel="0" collapsed="false">
      <c r="A69" s="20" t="s">
        <v>341</v>
      </c>
      <c r="B69" s="17" t="s">
        <v>292</v>
      </c>
      <c r="C69" s="17" t="s">
        <v>293</v>
      </c>
      <c r="D69" s="17" t="s">
        <v>294</v>
      </c>
      <c r="E69" s="20" t="s">
        <v>277</v>
      </c>
      <c r="F69" s="20" t="s">
        <v>295</v>
      </c>
      <c r="G69" s="17" t="s">
        <v>342</v>
      </c>
      <c r="H69" s="17" t="s">
        <v>297</v>
      </c>
      <c r="I69" s="23" t="n">
        <f aca="false">J69+S69+AB69+AK69+AQ69</f>
        <v>2162012.16602</v>
      </c>
      <c r="J69" s="25" t="n">
        <f aca="false">SUM(K69:R69)</f>
        <v>0</v>
      </c>
      <c r="K69" s="23"/>
      <c r="L69" s="23"/>
      <c r="M69" s="23" t="n">
        <f aca="false">46500-46500</f>
        <v>0</v>
      </c>
      <c r="N69" s="23"/>
      <c r="O69" s="23"/>
      <c r="P69" s="23"/>
      <c r="Q69" s="23"/>
      <c r="R69" s="23"/>
      <c r="S69" s="25" t="n">
        <f aca="false">SUM(T69:AA69)</f>
        <v>405645.46602</v>
      </c>
      <c r="T69" s="23"/>
      <c r="U69" s="23"/>
      <c r="V69" s="23" t="n">
        <f aca="false">300933.3-46500</f>
        <v>254433.3</v>
      </c>
      <c r="W69" s="23" t="n">
        <f aca="false">254433.3-103221.13398</f>
        <v>151212.16602</v>
      </c>
      <c r="X69" s="23"/>
      <c r="Y69" s="23"/>
      <c r="Z69" s="23"/>
      <c r="AA69" s="23"/>
      <c r="AB69" s="25" t="n">
        <f aca="false">SUM(AC69:AJ69)</f>
        <v>703780</v>
      </c>
      <c r="AC69" s="23"/>
      <c r="AD69" s="23"/>
      <c r="AE69" s="23"/>
      <c r="AF69" s="23" t="n">
        <v>703780</v>
      </c>
      <c r="AG69" s="23"/>
      <c r="AH69" s="23"/>
      <c r="AI69" s="23"/>
      <c r="AJ69" s="23"/>
      <c r="AK69" s="26" t="n">
        <f aca="false">SUM(AL69:AP69)</f>
        <v>703780</v>
      </c>
      <c r="AL69" s="23"/>
      <c r="AM69" s="23" t="n">
        <v>703780</v>
      </c>
      <c r="AN69" s="23"/>
      <c r="AO69" s="23"/>
      <c r="AP69" s="23"/>
      <c r="AQ69" s="24" t="n">
        <f aca="false">SUM(AR69:AV69)</f>
        <v>348806.7</v>
      </c>
      <c r="AR69" s="23"/>
      <c r="AS69" s="23" t="n">
        <v>348806.7</v>
      </c>
      <c r="AT69" s="23"/>
      <c r="AU69" s="23"/>
      <c r="AV69" s="23"/>
      <c r="AW69" s="17" t="n">
        <v>2030</v>
      </c>
      <c r="AX69" s="17"/>
      <c r="AY69" s="17" t="s">
        <v>298</v>
      </c>
      <c r="AZ69" s="17" t="s">
        <v>343</v>
      </c>
      <c r="BA69" s="17" t="s">
        <v>293</v>
      </c>
      <c r="BB69" s="17" t="s">
        <v>293</v>
      </c>
      <c r="BC69" s="17" t="s">
        <v>293</v>
      </c>
      <c r="BD69" s="17" t="s">
        <v>300</v>
      </c>
      <c r="BE69" s="27" t="n">
        <v>2103800</v>
      </c>
      <c r="BF69" s="27"/>
      <c r="BG69" s="17" t="s">
        <v>55</v>
      </c>
      <c r="BH69" s="19" t="s">
        <v>56</v>
      </c>
      <c r="BI69" s="17"/>
      <c r="BJ69" s="28"/>
      <c r="BK69" s="28"/>
      <c r="BL69" s="28"/>
      <c r="BM69" s="28"/>
      <c r="BN69" s="28"/>
      <c r="BO69" s="28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  <c r="XFD69" s="2"/>
    </row>
    <row r="70" s="29" customFormat="true" ht="84.75" hidden="false" customHeight="true" outlineLevel="0" collapsed="false">
      <c r="A70" s="20" t="s">
        <v>344</v>
      </c>
      <c r="B70" s="17" t="s">
        <v>292</v>
      </c>
      <c r="C70" s="19" t="s">
        <v>293</v>
      </c>
      <c r="D70" s="17" t="s">
        <v>294</v>
      </c>
      <c r="E70" s="20" t="s">
        <v>277</v>
      </c>
      <c r="F70" s="20" t="s">
        <v>295</v>
      </c>
      <c r="G70" s="65" t="s">
        <v>345</v>
      </c>
      <c r="H70" s="19" t="s">
        <v>346</v>
      </c>
      <c r="I70" s="26" t="n">
        <f aca="false">J70+S70+AB70+AK70+AQ70</f>
        <v>23262.70492</v>
      </c>
      <c r="J70" s="25" t="n">
        <f aca="false">SUM(K70:R70)</f>
        <v>23262.70492</v>
      </c>
      <c r="K70" s="23"/>
      <c r="L70" s="23"/>
      <c r="M70" s="23"/>
      <c r="N70" s="23" t="n">
        <f aca="false">19294.67628+3502.77454</f>
        <v>22797.45082</v>
      </c>
      <c r="O70" s="23"/>
      <c r="P70" s="23" t="n">
        <f aca="false">393.7689+71.4852</f>
        <v>465.2541</v>
      </c>
      <c r="Q70" s="23"/>
      <c r="R70" s="23"/>
      <c r="S70" s="25" t="n">
        <f aca="false">SUM(T70:AA70)</f>
        <v>0</v>
      </c>
      <c r="T70" s="23"/>
      <c r="U70" s="23"/>
      <c r="V70" s="23"/>
      <c r="W70" s="23"/>
      <c r="X70" s="23"/>
      <c r="Y70" s="23"/>
      <c r="Z70" s="23"/>
      <c r="AA70" s="23"/>
      <c r="AB70" s="25" t="n">
        <f aca="false">SUM(AC70:AJ70)</f>
        <v>0</v>
      </c>
      <c r="AC70" s="23"/>
      <c r="AD70" s="23"/>
      <c r="AE70" s="23"/>
      <c r="AF70" s="23"/>
      <c r="AG70" s="23"/>
      <c r="AH70" s="23"/>
      <c r="AI70" s="23"/>
      <c r="AJ70" s="23"/>
      <c r="AK70" s="26" t="n">
        <f aca="false">SUM(AL70:AP70)</f>
        <v>0</v>
      </c>
      <c r="AL70" s="23"/>
      <c r="AM70" s="23"/>
      <c r="AN70" s="23"/>
      <c r="AO70" s="23"/>
      <c r="AP70" s="23"/>
      <c r="AQ70" s="24" t="n">
        <f aca="false">SUM(AR70:AV70)</f>
        <v>0</v>
      </c>
      <c r="AR70" s="23"/>
      <c r="AS70" s="23"/>
      <c r="AT70" s="23"/>
      <c r="AU70" s="23"/>
      <c r="AV70" s="23"/>
      <c r="AW70" s="20" t="s">
        <v>347</v>
      </c>
      <c r="AX70" s="20"/>
      <c r="AY70" s="17" t="s">
        <v>348</v>
      </c>
      <c r="AZ70" s="17" t="s">
        <v>349</v>
      </c>
      <c r="BA70" s="19" t="s">
        <v>154</v>
      </c>
      <c r="BB70" s="17" t="s">
        <v>293</v>
      </c>
      <c r="BC70" s="19" t="s">
        <v>155</v>
      </c>
      <c r="BD70" s="19" t="s">
        <v>155</v>
      </c>
      <c r="BE70" s="23" t="n">
        <v>24778</v>
      </c>
      <c r="BF70" s="23"/>
      <c r="BG70" s="17" t="s">
        <v>114</v>
      </c>
      <c r="BH70" s="19" t="s">
        <v>70</v>
      </c>
      <c r="BI70" s="17" t="s">
        <v>350</v>
      </c>
      <c r="BJ70" s="28"/>
      <c r="BK70" s="28"/>
      <c r="BL70" s="28"/>
      <c r="BM70" s="28"/>
      <c r="BN70" s="28"/>
      <c r="BO70" s="28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  <c r="XFD70" s="2"/>
    </row>
    <row r="71" s="29" customFormat="true" ht="84.75" hidden="false" customHeight="true" outlineLevel="0" collapsed="false">
      <c r="A71" s="20" t="s">
        <v>351</v>
      </c>
      <c r="B71" s="17" t="s">
        <v>292</v>
      </c>
      <c r="C71" s="19" t="s">
        <v>293</v>
      </c>
      <c r="D71" s="17" t="s">
        <v>294</v>
      </c>
      <c r="E71" s="20" t="s">
        <v>277</v>
      </c>
      <c r="F71" s="20" t="s">
        <v>295</v>
      </c>
      <c r="G71" s="17" t="s">
        <v>352</v>
      </c>
      <c r="H71" s="19" t="s">
        <v>346</v>
      </c>
      <c r="I71" s="26" t="n">
        <f aca="false">J71+S71+AB71+AK71+AQ71</f>
        <v>7728.87577</v>
      </c>
      <c r="J71" s="25" t="n">
        <f aca="false">SUM(K71:R71)</f>
        <v>7728.87577</v>
      </c>
      <c r="K71" s="23"/>
      <c r="L71" s="23"/>
      <c r="M71" s="23"/>
      <c r="N71" s="23" t="n">
        <f aca="false">6061.61813+1512.68012</f>
        <v>7574.29825</v>
      </c>
      <c r="O71" s="23"/>
      <c r="P71" s="23" t="n">
        <f aca="false">123.70649+30.87103</f>
        <v>154.57752</v>
      </c>
      <c r="Q71" s="23"/>
      <c r="R71" s="23"/>
      <c r="S71" s="25" t="n">
        <f aca="false">SUM(T71:AA71)</f>
        <v>0</v>
      </c>
      <c r="T71" s="23"/>
      <c r="U71" s="23"/>
      <c r="V71" s="23"/>
      <c r="W71" s="23"/>
      <c r="X71" s="23"/>
      <c r="Y71" s="23"/>
      <c r="Z71" s="23"/>
      <c r="AA71" s="23"/>
      <c r="AB71" s="25" t="n">
        <f aca="false">SUM(AC71:AJ71)</f>
        <v>0</v>
      </c>
      <c r="AC71" s="23"/>
      <c r="AD71" s="23"/>
      <c r="AE71" s="23"/>
      <c r="AF71" s="23"/>
      <c r="AG71" s="23"/>
      <c r="AH71" s="23"/>
      <c r="AI71" s="23"/>
      <c r="AJ71" s="23"/>
      <c r="AK71" s="26" t="n">
        <f aca="false">SUM(AL71:AP71)</f>
        <v>0</v>
      </c>
      <c r="AL71" s="23"/>
      <c r="AM71" s="23"/>
      <c r="AN71" s="23"/>
      <c r="AO71" s="23"/>
      <c r="AP71" s="23"/>
      <c r="AQ71" s="24" t="n">
        <f aca="false">SUM(AR71:AV71)</f>
        <v>0</v>
      </c>
      <c r="AR71" s="23"/>
      <c r="AS71" s="23"/>
      <c r="AT71" s="23"/>
      <c r="AU71" s="23"/>
      <c r="AV71" s="23"/>
      <c r="AW71" s="20" t="s">
        <v>347</v>
      </c>
      <c r="AX71" s="20"/>
      <c r="AY71" s="17" t="s">
        <v>348</v>
      </c>
      <c r="AZ71" s="17" t="s">
        <v>349</v>
      </c>
      <c r="BA71" s="19" t="s">
        <v>154</v>
      </c>
      <c r="BB71" s="17" t="s">
        <v>293</v>
      </c>
      <c r="BC71" s="19" t="s">
        <v>155</v>
      </c>
      <c r="BD71" s="19" t="s">
        <v>155</v>
      </c>
      <c r="BE71" s="23" t="n">
        <v>8233.28</v>
      </c>
      <c r="BF71" s="23"/>
      <c r="BG71" s="17" t="s">
        <v>114</v>
      </c>
      <c r="BH71" s="19" t="s">
        <v>70</v>
      </c>
      <c r="BI71" s="17" t="s">
        <v>353</v>
      </c>
      <c r="BJ71" s="28"/>
      <c r="BK71" s="28"/>
      <c r="BL71" s="28"/>
      <c r="BM71" s="28"/>
      <c r="BN71" s="28"/>
      <c r="BO71" s="28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  <c r="XFD71" s="2"/>
    </row>
    <row r="72" s="29" customFormat="true" ht="84.75" hidden="false" customHeight="true" outlineLevel="0" collapsed="false">
      <c r="A72" s="20" t="s">
        <v>354</v>
      </c>
      <c r="B72" s="17" t="s">
        <v>292</v>
      </c>
      <c r="C72" s="19" t="s">
        <v>293</v>
      </c>
      <c r="D72" s="17" t="s">
        <v>294</v>
      </c>
      <c r="E72" s="20" t="s">
        <v>277</v>
      </c>
      <c r="F72" s="20" t="s">
        <v>295</v>
      </c>
      <c r="G72" s="17" t="s">
        <v>355</v>
      </c>
      <c r="H72" s="19" t="s">
        <v>346</v>
      </c>
      <c r="I72" s="26" t="n">
        <f aca="false">J72+S72+AB72+AK72+AQ72</f>
        <v>25526.99945</v>
      </c>
      <c r="J72" s="25" t="n">
        <f aca="false">SUM(K72:R72)</f>
        <v>25526.99945</v>
      </c>
      <c r="K72" s="23"/>
      <c r="L72" s="23"/>
      <c r="M72" s="23"/>
      <c r="N72" s="23" t="n">
        <f aca="false">21175.20248+3841.25697</f>
        <v>25016.45945</v>
      </c>
      <c r="O72" s="23"/>
      <c r="P72" s="23" t="n">
        <f aca="false">432.14699+78.39301</f>
        <v>510.54</v>
      </c>
      <c r="Q72" s="23"/>
      <c r="R72" s="23"/>
      <c r="S72" s="25" t="n">
        <f aca="false">SUM(T72:AA72)</f>
        <v>0</v>
      </c>
      <c r="T72" s="23"/>
      <c r="U72" s="23"/>
      <c r="V72" s="23"/>
      <c r="W72" s="23"/>
      <c r="X72" s="23"/>
      <c r="Y72" s="23"/>
      <c r="Z72" s="23"/>
      <c r="AA72" s="23"/>
      <c r="AB72" s="25" t="n">
        <f aca="false">SUM(AC72:AJ72)</f>
        <v>0</v>
      </c>
      <c r="AC72" s="23"/>
      <c r="AD72" s="23"/>
      <c r="AE72" s="23"/>
      <c r="AF72" s="23"/>
      <c r="AG72" s="23"/>
      <c r="AH72" s="23"/>
      <c r="AI72" s="23"/>
      <c r="AJ72" s="23"/>
      <c r="AK72" s="26" t="n">
        <f aca="false">SUM(AL72:AP72)</f>
        <v>0</v>
      </c>
      <c r="AL72" s="23"/>
      <c r="AM72" s="23"/>
      <c r="AN72" s="23"/>
      <c r="AO72" s="23"/>
      <c r="AP72" s="23"/>
      <c r="AQ72" s="24" t="n">
        <f aca="false">SUM(AR72:AV72)</f>
        <v>0</v>
      </c>
      <c r="AR72" s="23"/>
      <c r="AS72" s="23"/>
      <c r="AT72" s="23"/>
      <c r="AU72" s="23"/>
      <c r="AV72" s="23"/>
      <c r="AW72" s="20" t="s">
        <v>347</v>
      </c>
      <c r="AX72" s="20"/>
      <c r="AY72" s="17" t="s">
        <v>348</v>
      </c>
      <c r="AZ72" s="17" t="s">
        <v>349</v>
      </c>
      <c r="BA72" s="19" t="s">
        <v>154</v>
      </c>
      <c r="BB72" s="17" t="s">
        <v>293</v>
      </c>
      <c r="BC72" s="19" t="s">
        <v>155</v>
      </c>
      <c r="BD72" s="19" t="s">
        <v>155</v>
      </c>
      <c r="BE72" s="23" t="n">
        <v>27192.95</v>
      </c>
      <c r="BF72" s="23"/>
      <c r="BG72" s="17" t="s">
        <v>114</v>
      </c>
      <c r="BH72" s="19" t="s">
        <v>70</v>
      </c>
      <c r="BI72" s="17" t="s">
        <v>356</v>
      </c>
      <c r="BJ72" s="28"/>
      <c r="BK72" s="28"/>
      <c r="BL72" s="28"/>
      <c r="BM72" s="28"/>
      <c r="BN72" s="28"/>
      <c r="BO72" s="28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3" s="29" customFormat="true" ht="132.75" hidden="false" customHeight="true" outlineLevel="0" collapsed="false">
      <c r="A73" s="20" t="s">
        <v>357</v>
      </c>
      <c r="B73" s="17" t="s">
        <v>292</v>
      </c>
      <c r="C73" s="17" t="s">
        <v>293</v>
      </c>
      <c r="D73" s="19" t="s">
        <v>358</v>
      </c>
      <c r="E73" s="19" t="s">
        <v>359</v>
      </c>
      <c r="F73" s="19" t="s">
        <v>360</v>
      </c>
      <c r="G73" s="19" t="s">
        <v>361</v>
      </c>
      <c r="H73" s="17" t="s">
        <v>89</v>
      </c>
      <c r="I73" s="23" t="n">
        <f aca="false">J73+S73+AB73+AK73+AQ73</f>
        <v>2812867.54599</v>
      </c>
      <c r="J73" s="25" t="n">
        <f aca="false">SUM(K73:R73)</f>
        <v>2753903.43319</v>
      </c>
      <c r="K73" s="27" t="n">
        <f aca="false">0+1974923.1</f>
        <v>1974923.1</v>
      </c>
      <c r="L73" s="27"/>
      <c r="M73" s="27"/>
      <c r="N73" s="23" t="n">
        <f aca="false">2498743.58245-672981.04425-808794.48023-234295.16667+60464.1128-64156.67091</f>
        <v>778980.33319</v>
      </c>
      <c r="O73" s="23"/>
      <c r="P73" s="27"/>
      <c r="Q73" s="27"/>
      <c r="R73" s="27"/>
      <c r="S73" s="25" t="n">
        <f aca="false">SUM(T73:AA73)</f>
        <v>58964.1128</v>
      </c>
      <c r="T73" s="27"/>
      <c r="U73" s="27"/>
      <c r="V73" s="27" t="n">
        <f aca="false">0+58964.1128-58964.1128</f>
        <v>0</v>
      </c>
      <c r="W73" s="27" t="n">
        <f aca="false">0+58964.1128</f>
        <v>58964.1128</v>
      </c>
      <c r="X73" s="27"/>
      <c r="Y73" s="27"/>
      <c r="Z73" s="27"/>
      <c r="AA73" s="27"/>
      <c r="AB73" s="25" t="n">
        <f aca="false">SUM(AC73:AJ73)</f>
        <v>0</v>
      </c>
      <c r="AC73" s="27"/>
      <c r="AD73" s="27"/>
      <c r="AE73" s="27"/>
      <c r="AF73" s="27"/>
      <c r="AG73" s="27"/>
      <c r="AH73" s="27"/>
      <c r="AI73" s="27"/>
      <c r="AJ73" s="23"/>
      <c r="AK73" s="26" t="n">
        <f aca="false">SUM(AL73:AP73)</f>
        <v>0</v>
      </c>
      <c r="AL73" s="27"/>
      <c r="AM73" s="27"/>
      <c r="AN73" s="27"/>
      <c r="AO73" s="27"/>
      <c r="AP73" s="27"/>
      <c r="AQ73" s="24" t="n">
        <f aca="false">SUM(AR73:AV73)</f>
        <v>0</v>
      </c>
      <c r="AR73" s="27"/>
      <c r="AS73" s="27"/>
      <c r="AT73" s="27"/>
      <c r="AU73" s="27"/>
      <c r="AV73" s="27"/>
      <c r="AW73" s="19" t="n">
        <v>2026</v>
      </c>
      <c r="AX73" s="19"/>
      <c r="AY73" s="19" t="s">
        <v>51</v>
      </c>
      <c r="AZ73" s="19" t="s">
        <v>362</v>
      </c>
      <c r="BA73" s="17" t="s">
        <v>363</v>
      </c>
      <c r="BB73" s="17" t="s">
        <v>364</v>
      </c>
      <c r="BC73" s="17" t="s">
        <v>363</v>
      </c>
      <c r="BD73" s="17" t="s">
        <v>363</v>
      </c>
      <c r="BE73" s="27" t="n">
        <v>13682661.94</v>
      </c>
      <c r="BF73" s="27"/>
      <c r="BG73" s="17" t="s">
        <v>55</v>
      </c>
      <c r="BH73" s="19" t="s">
        <v>70</v>
      </c>
      <c r="BI73" s="19" t="s">
        <v>365</v>
      </c>
      <c r="BJ73" s="28"/>
      <c r="BK73" s="28"/>
      <c r="BL73" s="28"/>
      <c r="BM73" s="28"/>
      <c r="BN73" s="28"/>
      <c r="BO73" s="28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  <c r="XFD73" s="2"/>
    </row>
    <row r="74" s="29" customFormat="true" ht="132.75" hidden="false" customHeight="true" outlineLevel="0" collapsed="false">
      <c r="A74" s="20" t="s">
        <v>366</v>
      </c>
      <c r="B74" s="66" t="s">
        <v>292</v>
      </c>
      <c r="C74" s="66" t="s">
        <v>293</v>
      </c>
      <c r="D74" s="67" t="s">
        <v>358</v>
      </c>
      <c r="E74" s="67" t="s">
        <v>359</v>
      </c>
      <c r="F74" s="67" t="s">
        <v>360</v>
      </c>
      <c r="G74" s="67" t="s">
        <v>367</v>
      </c>
      <c r="H74" s="66" t="s">
        <v>89</v>
      </c>
      <c r="I74" s="68" t="n">
        <f aca="false">J74+S74+AB74+AK74+AQ74</f>
        <v>64156.67091</v>
      </c>
      <c r="J74" s="69" t="n">
        <f aca="false">SUM(K74:R74)</f>
        <v>64156.67091</v>
      </c>
      <c r="K74" s="70"/>
      <c r="L74" s="70"/>
      <c r="M74" s="70"/>
      <c r="N74" s="68" t="n">
        <f aca="false">0+64156.67091</f>
        <v>64156.67091</v>
      </c>
      <c r="O74" s="68"/>
      <c r="P74" s="70"/>
      <c r="Q74" s="70"/>
      <c r="R74" s="70"/>
      <c r="S74" s="69" t="n">
        <f aca="false">SUM(T74:AA74)</f>
        <v>0</v>
      </c>
      <c r="T74" s="70"/>
      <c r="U74" s="70"/>
      <c r="V74" s="70"/>
      <c r="W74" s="70"/>
      <c r="X74" s="70"/>
      <c r="Y74" s="70"/>
      <c r="Z74" s="70"/>
      <c r="AA74" s="70"/>
      <c r="AB74" s="69" t="n">
        <f aca="false">SUM(AC74:AJ74)</f>
        <v>0</v>
      </c>
      <c r="AC74" s="70"/>
      <c r="AD74" s="70"/>
      <c r="AE74" s="70"/>
      <c r="AF74" s="70"/>
      <c r="AG74" s="70"/>
      <c r="AH74" s="70"/>
      <c r="AI74" s="70"/>
      <c r="AJ74" s="68"/>
      <c r="AK74" s="71" t="n">
        <f aca="false">SUM(AL74:AP74)</f>
        <v>0</v>
      </c>
      <c r="AL74" s="70"/>
      <c r="AM74" s="70"/>
      <c r="AN74" s="70"/>
      <c r="AO74" s="70"/>
      <c r="AP74" s="70"/>
      <c r="AQ74" s="72" t="n">
        <f aca="false">SUM(AR74:AV74)</f>
        <v>0</v>
      </c>
      <c r="AR74" s="70"/>
      <c r="AS74" s="70"/>
      <c r="AT74" s="70"/>
      <c r="AU74" s="70"/>
      <c r="AV74" s="70"/>
      <c r="AW74" s="67"/>
      <c r="AX74" s="67" t="n">
        <v>2026</v>
      </c>
      <c r="AY74" s="67" t="s">
        <v>51</v>
      </c>
      <c r="AZ74" s="67"/>
      <c r="BA74" s="66" t="s">
        <v>363</v>
      </c>
      <c r="BB74" s="66" t="s">
        <v>364</v>
      </c>
      <c r="BC74" s="66" t="s">
        <v>363</v>
      </c>
      <c r="BD74" s="66" t="s">
        <v>363</v>
      </c>
      <c r="BE74" s="70"/>
      <c r="BF74" s="70"/>
      <c r="BG74" s="17" t="s">
        <v>55</v>
      </c>
      <c r="BH74" s="67" t="s">
        <v>80</v>
      </c>
      <c r="BI74" s="67"/>
      <c r="BJ74" s="28"/>
      <c r="BK74" s="28"/>
      <c r="BL74" s="28"/>
      <c r="BM74" s="28"/>
      <c r="BN74" s="28"/>
      <c r="BO74" s="28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  <c r="XFD74" s="2"/>
    </row>
    <row r="75" s="29" customFormat="true" ht="126" hidden="false" customHeight="true" outlineLevel="0" collapsed="false">
      <c r="A75" s="20" t="s">
        <v>368</v>
      </c>
      <c r="B75" s="17" t="s">
        <v>292</v>
      </c>
      <c r="C75" s="17" t="s">
        <v>293</v>
      </c>
      <c r="D75" s="17" t="s">
        <v>369</v>
      </c>
      <c r="E75" s="20" t="s">
        <v>277</v>
      </c>
      <c r="F75" s="20" t="s">
        <v>295</v>
      </c>
      <c r="G75" s="17" t="s">
        <v>370</v>
      </c>
      <c r="H75" s="17" t="s">
        <v>252</v>
      </c>
      <c r="I75" s="26" t="n">
        <f aca="false">J75+S75+AB75+AK75+AQ75</f>
        <v>13532.61863</v>
      </c>
      <c r="J75" s="25" t="n">
        <f aca="false">SUM(K75:R75)</f>
        <v>13532.61863</v>
      </c>
      <c r="K75" s="23"/>
      <c r="L75" s="23"/>
      <c r="M75" s="23"/>
      <c r="N75" s="23" t="n">
        <f aca="false">29203.31767-15946.87493</f>
        <v>13256.44274</v>
      </c>
      <c r="O75" s="23"/>
      <c r="P75" s="23" t="n">
        <f aca="false">595.98608-319.81019</f>
        <v>276.17589</v>
      </c>
      <c r="Q75" s="23"/>
      <c r="R75" s="23"/>
      <c r="S75" s="25" t="n">
        <f aca="false">SUM(T75:AA75)</f>
        <v>0</v>
      </c>
      <c r="T75" s="23"/>
      <c r="U75" s="23"/>
      <c r="V75" s="23"/>
      <c r="W75" s="23"/>
      <c r="X75" s="23"/>
      <c r="Y75" s="23"/>
      <c r="Z75" s="23"/>
      <c r="AA75" s="23"/>
      <c r="AB75" s="25" t="n">
        <f aca="false">SUM(AC75:AJ75)</f>
        <v>0</v>
      </c>
      <c r="AC75" s="23"/>
      <c r="AD75" s="23"/>
      <c r="AE75" s="23"/>
      <c r="AF75" s="23"/>
      <c r="AG75" s="23"/>
      <c r="AH75" s="23"/>
      <c r="AI75" s="23"/>
      <c r="AJ75" s="23"/>
      <c r="AK75" s="26" t="n">
        <f aca="false">SUM(AL75:AP75)</f>
        <v>0</v>
      </c>
      <c r="AL75" s="23"/>
      <c r="AM75" s="23"/>
      <c r="AN75" s="23"/>
      <c r="AO75" s="27"/>
      <c r="AP75" s="27"/>
      <c r="AQ75" s="24" t="n">
        <f aca="false">SUM(AR75:AV75)</f>
        <v>0</v>
      </c>
      <c r="AR75" s="27"/>
      <c r="AS75" s="27"/>
      <c r="AT75" s="27"/>
      <c r="AU75" s="27"/>
      <c r="AV75" s="27"/>
      <c r="AW75" s="17"/>
      <c r="AX75" s="17" t="n">
        <v>2026</v>
      </c>
      <c r="AY75" s="17" t="s">
        <v>120</v>
      </c>
      <c r="AZ75" s="17"/>
      <c r="BA75" s="17" t="s">
        <v>252</v>
      </c>
      <c r="BB75" s="17" t="s">
        <v>364</v>
      </c>
      <c r="BC75" s="17" t="s">
        <v>253</v>
      </c>
      <c r="BD75" s="17" t="s">
        <v>253</v>
      </c>
      <c r="BE75" s="27"/>
      <c r="BF75" s="27"/>
      <c r="BG75" s="17" t="s">
        <v>114</v>
      </c>
      <c r="BH75" s="17" t="s">
        <v>80</v>
      </c>
      <c r="BI75" s="41"/>
      <c r="BJ75" s="28"/>
      <c r="BK75" s="28"/>
      <c r="BL75" s="28"/>
      <c r="BM75" s="28"/>
      <c r="BN75" s="28"/>
      <c r="BO75" s="28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  <c r="XFD75" s="2"/>
    </row>
    <row r="76" s="29" customFormat="true" ht="135.75" hidden="false" customHeight="true" outlineLevel="0" collapsed="false">
      <c r="A76" s="20" t="s">
        <v>371</v>
      </c>
      <c r="B76" s="17" t="s">
        <v>292</v>
      </c>
      <c r="C76" s="17" t="s">
        <v>293</v>
      </c>
      <c r="D76" s="17" t="s">
        <v>369</v>
      </c>
      <c r="E76" s="20" t="s">
        <v>277</v>
      </c>
      <c r="F76" s="20" t="s">
        <v>295</v>
      </c>
      <c r="G76" s="17" t="s">
        <v>372</v>
      </c>
      <c r="H76" s="17" t="s">
        <v>252</v>
      </c>
      <c r="I76" s="26" t="n">
        <f aca="false">J76+S76+AB76+AK76+AQ76</f>
        <v>13468.87612</v>
      </c>
      <c r="J76" s="25" t="n">
        <f aca="false">SUM(K76:R76)</f>
        <v>13468.87612</v>
      </c>
      <c r="K76" s="23"/>
      <c r="L76" s="23"/>
      <c r="M76" s="23"/>
      <c r="N76" s="23" t="n">
        <f aca="false">29065.7615-15871.7604</f>
        <v>13194.0011</v>
      </c>
      <c r="O76" s="23"/>
      <c r="P76" s="23" t="n">
        <f aca="false">593.1788-318.30378</f>
        <v>274.87502</v>
      </c>
      <c r="Q76" s="23"/>
      <c r="R76" s="23"/>
      <c r="S76" s="25" t="n">
        <f aca="false">SUM(T76:AA76)</f>
        <v>0</v>
      </c>
      <c r="T76" s="23"/>
      <c r="U76" s="23"/>
      <c r="V76" s="23"/>
      <c r="W76" s="23"/>
      <c r="X76" s="23"/>
      <c r="Y76" s="23"/>
      <c r="Z76" s="23"/>
      <c r="AA76" s="23"/>
      <c r="AB76" s="25" t="n">
        <f aca="false">SUM(AC76:AJ76)</f>
        <v>0</v>
      </c>
      <c r="AC76" s="23"/>
      <c r="AD76" s="23"/>
      <c r="AE76" s="23"/>
      <c r="AF76" s="23"/>
      <c r="AG76" s="23"/>
      <c r="AH76" s="23"/>
      <c r="AI76" s="23"/>
      <c r="AJ76" s="23"/>
      <c r="AK76" s="26" t="n">
        <f aca="false">SUM(AL76:AP76)</f>
        <v>0</v>
      </c>
      <c r="AL76" s="23"/>
      <c r="AM76" s="23"/>
      <c r="AN76" s="23"/>
      <c r="AO76" s="27"/>
      <c r="AP76" s="27"/>
      <c r="AQ76" s="24" t="n">
        <f aca="false">SUM(AR76:AV76)</f>
        <v>0</v>
      </c>
      <c r="AR76" s="27"/>
      <c r="AS76" s="27"/>
      <c r="AT76" s="27"/>
      <c r="AU76" s="27"/>
      <c r="AV76" s="27"/>
      <c r="AW76" s="17"/>
      <c r="AX76" s="17" t="n">
        <v>2026</v>
      </c>
      <c r="AY76" s="17" t="s">
        <v>120</v>
      </c>
      <c r="AZ76" s="17"/>
      <c r="BA76" s="17" t="s">
        <v>252</v>
      </c>
      <c r="BB76" s="17" t="s">
        <v>364</v>
      </c>
      <c r="BC76" s="17" t="s">
        <v>253</v>
      </c>
      <c r="BD76" s="17" t="s">
        <v>253</v>
      </c>
      <c r="BE76" s="27"/>
      <c r="BF76" s="27"/>
      <c r="BG76" s="17" t="s">
        <v>114</v>
      </c>
      <c r="BH76" s="17" t="s">
        <v>80</v>
      </c>
      <c r="BI76" s="41"/>
      <c r="BJ76" s="28"/>
      <c r="BK76" s="28"/>
      <c r="BL76" s="28"/>
      <c r="BM76" s="28"/>
      <c r="BN76" s="28"/>
      <c r="BO76" s="28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  <c r="XFD76" s="2"/>
    </row>
    <row r="77" s="29" customFormat="true" ht="123.75" hidden="false" customHeight="true" outlineLevel="0" collapsed="false">
      <c r="A77" s="20" t="s">
        <v>373</v>
      </c>
      <c r="B77" s="17" t="s">
        <v>292</v>
      </c>
      <c r="C77" s="17" t="s">
        <v>293</v>
      </c>
      <c r="D77" s="31" t="s">
        <v>294</v>
      </c>
      <c r="E77" s="20" t="s">
        <v>277</v>
      </c>
      <c r="F77" s="20" t="s">
        <v>295</v>
      </c>
      <c r="G77" s="17" t="s">
        <v>374</v>
      </c>
      <c r="H77" s="17" t="s">
        <v>375</v>
      </c>
      <c r="I77" s="26" t="n">
        <f aca="false">J77+S77+AB77+AK77+AQ77</f>
        <v>10170.34068</v>
      </c>
      <c r="J77" s="25" t="n">
        <f aca="false">SUM(K77:R77)</f>
        <v>10170.34068</v>
      </c>
      <c r="K77" s="23"/>
      <c r="L77" s="23"/>
      <c r="M77" s="23"/>
      <c r="N77" s="23" t="n">
        <v>10150</v>
      </c>
      <c r="O77" s="23"/>
      <c r="P77" s="23" t="n">
        <f aca="false">207.14285-186.80217</f>
        <v>20.34068</v>
      </c>
      <c r="Q77" s="23"/>
      <c r="R77" s="23"/>
      <c r="S77" s="25" t="n">
        <f aca="false">SUM(T77:AA77)</f>
        <v>0</v>
      </c>
      <c r="T77" s="23"/>
      <c r="U77" s="23"/>
      <c r="V77" s="23"/>
      <c r="W77" s="23"/>
      <c r="X77" s="23"/>
      <c r="Y77" s="23"/>
      <c r="Z77" s="23"/>
      <c r="AA77" s="23"/>
      <c r="AB77" s="25" t="n">
        <f aca="false">SUM(AC77:AJ77)</f>
        <v>0</v>
      </c>
      <c r="AC77" s="23"/>
      <c r="AD77" s="23"/>
      <c r="AE77" s="23"/>
      <c r="AF77" s="23"/>
      <c r="AG77" s="23"/>
      <c r="AH77" s="23"/>
      <c r="AI77" s="23"/>
      <c r="AJ77" s="23"/>
      <c r="AK77" s="26" t="n">
        <f aca="false">SUM(AL77:AP77)</f>
        <v>0</v>
      </c>
      <c r="AL77" s="23"/>
      <c r="AM77" s="23"/>
      <c r="AN77" s="23"/>
      <c r="AO77" s="23"/>
      <c r="AP77" s="23"/>
      <c r="AQ77" s="24" t="n">
        <f aca="false">SUM(AR77:AV77)</f>
        <v>0</v>
      </c>
      <c r="AR77" s="23"/>
      <c r="AS77" s="23"/>
      <c r="AT77" s="23"/>
      <c r="AU77" s="23"/>
      <c r="AV77" s="23"/>
      <c r="AW77" s="17"/>
      <c r="AX77" s="17" t="n">
        <v>2026</v>
      </c>
      <c r="AY77" s="17" t="s">
        <v>348</v>
      </c>
      <c r="AZ77" s="17"/>
      <c r="BA77" s="17" t="s">
        <v>74</v>
      </c>
      <c r="BB77" s="17" t="s">
        <v>293</v>
      </c>
      <c r="BC77" s="17" t="s">
        <v>376</v>
      </c>
      <c r="BD77" s="17" t="s">
        <v>376</v>
      </c>
      <c r="BE77" s="27"/>
      <c r="BF77" s="27"/>
      <c r="BG77" s="17" t="s">
        <v>114</v>
      </c>
      <c r="BH77" s="17" t="s">
        <v>315</v>
      </c>
      <c r="BI77" s="19"/>
      <c r="BJ77" s="28"/>
      <c r="BK77" s="28"/>
      <c r="BL77" s="28"/>
      <c r="BM77" s="28"/>
      <c r="BN77" s="28"/>
      <c r="BO77" s="28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  <c r="XFD77" s="2"/>
    </row>
    <row r="78" s="29" customFormat="true" ht="132.75" hidden="false" customHeight="true" outlineLevel="0" collapsed="false">
      <c r="A78" s="20" t="s">
        <v>377</v>
      </c>
      <c r="B78" s="17" t="s">
        <v>292</v>
      </c>
      <c r="C78" s="21" t="s">
        <v>45</v>
      </c>
      <c r="D78" s="31" t="s">
        <v>294</v>
      </c>
      <c r="E78" s="22" t="s">
        <v>277</v>
      </c>
      <c r="F78" s="20" t="s">
        <v>295</v>
      </c>
      <c r="G78" s="21" t="s">
        <v>378</v>
      </c>
      <c r="H78" s="21" t="s">
        <v>379</v>
      </c>
      <c r="I78" s="26" t="n">
        <f aca="false">J78+S78+AB78+AK78+AQ78</f>
        <v>127774.373</v>
      </c>
      <c r="J78" s="23" t="n">
        <f aca="false">SUM(K78:R78)</f>
        <v>127774.373</v>
      </c>
      <c r="K78" s="24"/>
      <c r="L78" s="24"/>
      <c r="M78" s="24"/>
      <c r="N78" s="24" t="n">
        <v>127774.373</v>
      </c>
      <c r="O78" s="24"/>
      <c r="P78" s="23"/>
      <c r="Q78" s="23"/>
      <c r="R78" s="23"/>
      <c r="S78" s="25" t="n">
        <f aca="false">SUM(T78:AA78)</f>
        <v>0</v>
      </c>
      <c r="T78" s="23"/>
      <c r="U78" s="23"/>
      <c r="V78" s="23"/>
      <c r="W78" s="23"/>
      <c r="X78" s="23"/>
      <c r="Y78" s="23"/>
      <c r="Z78" s="23"/>
      <c r="AA78" s="23"/>
      <c r="AB78" s="25" t="n">
        <f aca="false">SUM(AC78:AJ78)</f>
        <v>0</v>
      </c>
      <c r="AC78" s="23"/>
      <c r="AD78" s="23"/>
      <c r="AE78" s="23"/>
      <c r="AF78" s="23"/>
      <c r="AG78" s="23"/>
      <c r="AH78" s="23"/>
      <c r="AI78" s="23"/>
      <c r="AJ78" s="23"/>
      <c r="AK78" s="26" t="n">
        <f aca="false">SUM(AL78:AP78)</f>
        <v>0</v>
      </c>
      <c r="AL78" s="23"/>
      <c r="AM78" s="23"/>
      <c r="AN78" s="23"/>
      <c r="AO78" s="23"/>
      <c r="AP78" s="23"/>
      <c r="AQ78" s="24" t="n">
        <f aca="false">SUM(AR78:AV78)</f>
        <v>0</v>
      </c>
      <c r="AR78" s="23"/>
      <c r="AS78" s="23"/>
      <c r="AT78" s="23"/>
      <c r="AU78" s="23"/>
      <c r="AV78" s="23"/>
      <c r="AW78" s="17" t="n">
        <v>2026</v>
      </c>
      <c r="AX78" s="17"/>
      <c r="AY78" s="31" t="s">
        <v>51</v>
      </c>
      <c r="AZ78" s="31" t="s">
        <v>380</v>
      </c>
      <c r="BA78" s="31" t="s">
        <v>69</v>
      </c>
      <c r="BB78" s="31" t="s">
        <v>293</v>
      </c>
      <c r="BC78" s="31" t="s">
        <v>69</v>
      </c>
      <c r="BD78" s="31" t="s">
        <v>69</v>
      </c>
      <c r="BE78" s="30" t="n">
        <v>252632.6</v>
      </c>
      <c r="BF78" s="30"/>
      <c r="BG78" s="17" t="s">
        <v>55</v>
      </c>
      <c r="BH78" s="31" t="s">
        <v>70</v>
      </c>
      <c r="BI78" s="21" t="s">
        <v>381</v>
      </c>
      <c r="BJ78" s="28"/>
      <c r="BK78" s="28"/>
      <c r="BL78" s="28"/>
      <c r="BM78" s="28"/>
      <c r="BN78" s="28"/>
      <c r="BO78" s="28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  <c r="XFD78" s="2"/>
    </row>
    <row r="79" s="29" customFormat="true" ht="130.5" hidden="false" customHeight="true" outlineLevel="0" collapsed="false">
      <c r="A79" s="20" t="s">
        <v>382</v>
      </c>
      <c r="B79" s="17" t="s">
        <v>292</v>
      </c>
      <c r="C79" s="17" t="s">
        <v>293</v>
      </c>
      <c r="D79" s="17" t="s">
        <v>294</v>
      </c>
      <c r="E79" s="20" t="s">
        <v>277</v>
      </c>
      <c r="F79" s="20" t="s">
        <v>295</v>
      </c>
      <c r="G79" s="17" t="s">
        <v>383</v>
      </c>
      <c r="H79" s="17" t="s">
        <v>234</v>
      </c>
      <c r="I79" s="26" t="n">
        <f aca="false">J79+S79+AB79+AK79+AQ79</f>
        <v>16580.52792</v>
      </c>
      <c r="J79" s="23" t="n">
        <f aca="false">SUM(K79:R79)</f>
        <v>16580.52792</v>
      </c>
      <c r="K79" s="23"/>
      <c r="L79" s="23"/>
      <c r="M79" s="23"/>
      <c r="N79" s="23" t="n">
        <v>16248.91736</v>
      </c>
      <c r="O79" s="23"/>
      <c r="P79" s="23" t="n">
        <f aca="false">0+331.61056</f>
        <v>331.61056</v>
      </c>
      <c r="Q79" s="23"/>
      <c r="R79" s="23"/>
      <c r="S79" s="25" t="n">
        <f aca="false">SUM(T79:AA79)</f>
        <v>0</v>
      </c>
      <c r="T79" s="23"/>
      <c r="U79" s="23"/>
      <c r="V79" s="23"/>
      <c r="W79" s="23"/>
      <c r="X79" s="23"/>
      <c r="Y79" s="23"/>
      <c r="Z79" s="23"/>
      <c r="AA79" s="23"/>
      <c r="AB79" s="25" t="n">
        <f aca="false">SUM(AC79:AJ79)</f>
        <v>0</v>
      </c>
      <c r="AC79" s="23"/>
      <c r="AD79" s="23"/>
      <c r="AE79" s="23"/>
      <c r="AF79" s="23"/>
      <c r="AG79" s="23"/>
      <c r="AH79" s="23"/>
      <c r="AI79" s="23"/>
      <c r="AJ79" s="23"/>
      <c r="AK79" s="26" t="n">
        <f aca="false">SUM(AL79:AP79)</f>
        <v>0</v>
      </c>
      <c r="AL79" s="23"/>
      <c r="AM79" s="23"/>
      <c r="AN79" s="23"/>
      <c r="AO79" s="23"/>
      <c r="AP79" s="23"/>
      <c r="AQ79" s="24" t="n">
        <f aca="false">SUM(AR79:AV79)</f>
        <v>0</v>
      </c>
      <c r="AR79" s="23"/>
      <c r="AS79" s="23"/>
      <c r="AT79" s="23"/>
      <c r="AU79" s="23"/>
      <c r="AV79" s="23"/>
      <c r="AW79" s="17" t="n">
        <v>2026</v>
      </c>
      <c r="AX79" s="17"/>
      <c r="AY79" s="17" t="s">
        <v>384</v>
      </c>
      <c r="AZ79" s="17" t="s">
        <v>385</v>
      </c>
      <c r="BA79" s="17" t="s">
        <v>234</v>
      </c>
      <c r="BB79" s="17" t="s">
        <v>364</v>
      </c>
      <c r="BC79" s="17" t="s">
        <v>235</v>
      </c>
      <c r="BD79" s="17" t="s">
        <v>235</v>
      </c>
      <c r="BE79" s="27" t="n">
        <v>66062.52</v>
      </c>
      <c r="BF79" s="27"/>
      <c r="BG79" s="17" t="s">
        <v>114</v>
      </c>
      <c r="BH79" s="17" t="s">
        <v>70</v>
      </c>
      <c r="BI79" s="47" t="s">
        <v>386</v>
      </c>
      <c r="BJ79" s="28"/>
      <c r="BK79" s="28"/>
      <c r="BL79" s="28"/>
      <c r="BM79" s="28"/>
      <c r="BN79" s="28"/>
      <c r="BO79" s="28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  <c r="XFD79" s="2"/>
    </row>
    <row r="80" s="29" customFormat="true" ht="129" hidden="false" customHeight="true" outlineLevel="0" collapsed="false">
      <c r="A80" s="20" t="s">
        <v>387</v>
      </c>
      <c r="B80" s="17" t="s">
        <v>292</v>
      </c>
      <c r="C80" s="17" t="s">
        <v>293</v>
      </c>
      <c r="D80" s="17" t="s">
        <v>294</v>
      </c>
      <c r="E80" s="20" t="s">
        <v>277</v>
      </c>
      <c r="F80" s="20" t="s">
        <v>295</v>
      </c>
      <c r="G80" s="17" t="s">
        <v>388</v>
      </c>
      <c r="H80" s="17" t="s">
        <v>89</v>
      </c>
      <c r="I80" s="26" t="n">
        <f aca="false">J80+S80+AB80+AK80+AQ80</f>
        <v>282903.4</v>
      </c>
      <c r="J80" s="23" t="n">
        <f aca="false">SUM(K80:R80)</f>
        <v>0</v>
      </c>
      <c r="K80" s="23"/>
      <c r="L80" s="23"/>
      <c r="M80" s="23"/>
      <c r="N80" s="23"/>
      <c r="O80" s="23"/>
      <c r="P80" s="23"/>
      <c r="Q80" s="23"/>
      <c r="R80" s="23"/>
      <c r="S80" s="25" t="n">
        <f aca="false">SUM(T80:AA80)</f>
        <v>0</v>
      </c>
      <c r="T80" s="23"/>
      <c r="U80" s="23"/>
      <c r="V80" s="23"/>
      <c r="W80" s="23"/>
      <c r="X80" s="23"/>
      <c r="Y80" s="23"/>
      <c r="Z80" s="23"/>
      <c r="AA80" s="23"/>
      <c r="AB80" s="25" t="n">
        <f aca="false">SUM(AC80:AJ80)</f>
        <v>282903.4</v>
      </c>
      <c r="AC80" s="23" t="n">
        <v>282903.4</v>
      </c>
      <c r="AD80" s="23"/>
      <c r="AE80" s="23"/>
      <c r="AF80" s="23"/>
      <c r="AG80" s="23"/>
      <c r="AH80" s="23"/>
      <c r="AI80" s="23"/>
      <c r="AJ80" s="23"/>
      <c r="AK80" s="26" t="n">
        <f aca="false">SUM(AL80:AP80)</f>
        <v>0</v>
      </c>
      <c r="AL80" s="23"/>
      <c r="AM80" s="23"/>
      <c r="AN80" s="23"/>
      <c r="AO80" s="23"/>
      <c r="AP80" s="23"/>
      <c r="AQ80" s="24" t="n">
        <f aca="false">SUM(AR80:AV80)</f>
        <v>0</v>
      </c>
      <c r="AR80" s="23"/>
      <c r="AS80" s="23"/>
      <c r="AT80" s="23"/>
      <c r="AU80" s="23"/>
      <c r="AV80" s="23"/>
      <c r="AW80" s="17" t="n">
        <v>2028</v>
      </c>
      <c r="AX80" s="17"/>
      <c r="AY80" s="17" t="s">
        <v>305</v>
      </c>
      <c r="AZ80" s="17"/>
      <c r="BA80" s="17" t="s">
        <v>293</v>
      </c>
      <c r="BB80" s="17" t="s">
        <v>293</v>
      </c>
      <c r="BC80" s="17" t="s">
        <v>300</v>
      </c>
      <c r="BD80" s="17" t="s">
        <v>300</v>
      </c>
      <c r="BE80" s="27"/>
      <c r="BF80" s="27"/>
      <c r="BG80" s="17" t="s">
        <v>55</v>
      </c>
      <c r="BH80" s="17"/>
      <c r="BI80" s="17"/>
      <c r="BJ80" s="28"/>
      <c r="BK80" s="28"/>
      <c r="BL80" s="28"/>
      <c r="BM80" s="28"/>
      <c r="BN80" s="28"/>
      <c r="BO80" s="28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  <c r="XFD80" s="2"/>
    </row>
    <row r="81" s="29" customFormat="true" ht="129" hidden="false" customHeight="true" outlineLevel="0" collapsed="false">
      <c r="A81" s="20" t="s">
        <v>389</v>
      </c>
      <c r="B81" s="17" t="s">
        <v>292</v>
      </c>
      <c r="C81" s="17" t="s">
        <v>293</v>
      </c>
      <c r="D81" s="17" t="s">
        <v>294</v>
      </c>
      <c r="E81" s="20" t="s">
        <v>277</v>
      </c>
      <c r="F81" s="20" t="s">
        <v>390</v>
      </c>
      <c r="G81" s="17" t="s">
        <v>391</v>
      </c>
      <c r="H81" s="17" t="s">
        <v>392</v>
      </c>
      <c r="I81" s="26" t="n">
        <f aca="false">J81+S81+AB81+AK81+AQ81</f>
        <v>291555.43347</v>
      </c>
      <c r="J81" s="23" t="n">
        <f aca="false">SUM(K81:R81)</f>
        <v>291555.43347</v>
      </c>
      <c r="K81" s="23" t="n">
        <v>215600</v>
      </c>
      <c r="L81" s="23"/>
      <c r="M81" s="23"/>
      <c r="N81" s="23" t="n">
        <f aca="false">0+75955.43347</f>
        <v>75955.43347</v>
      </c>
      <c r="O81" s="23"/>
      <c r="P81" s="23"/>
      <c r="Q81" s="23"/>
      <c r="R81" s="23"/>
      <c r="S81" s="25" t="n">
        <f aca="false">SUM(T81:AA81)</f>
        <v>0</v>
      </c>
      <c r="T81" s="23"/>
      <c r="U81" s="23"/>
      <c r="V81" s="23"/>
      <c r="W81" s="23"/>
      <c r="X81" s="23"/>
      <c r="Y81" s="23"/>
      <c r="Z81" s="23"/>
      <c r="AA81" s="23"/>
      <c r="AB81" s="25" t="n">
        <f aca="false">SUM(AC81:AJ81)</f>
        <v>0</v>
      </c>
      <c r="AC81" s="23"/>
      <c r="AD81" s="23"/>
      <c r="AE81" s="23"/>
      <c r="AF81" s="23"/>
      <c r="AG81" s="23"/>
      <c r="AH81" s="23"/>
      <c r="AI81" s="23"/>
      <c r="AJ81" s="23"/>
      <c r="AK81" s="26" t="n">
        <f aca="false">SUM(AL81:AP81)</f>
        <v>0</v>
      </c>
      <c r="AL81" s="23"/>
      <c r="AM81" s="23"/>
      <c r="AN81" s="23"/>
      <c r="AO81" s="23"/>
      <c r="AP81" s="23"/>
      <c r="AQ81" s="24" t="n">
        <f aca="false">SUM(AR81:AV81)</f>
        <v>0</v>
      </c>
      <c r="AR81" s="23"/>
      <c r="AS81" s="23"/>
      <c r="AT81" s="23"/>
      <c r="AU81" s="23"/>
      <c r="AV81" s="23"/>
      <c r="AW81" s="17" t="n">
        <v>2026</v>
      </c>
      <c r="AX81" s="17"/>
      <c r="AY81" s="17" t="s">
        <v>298</v>
      </c>
      <c r="AZ81" s="17" t="s">
        <v>393</v>
      </c>
      <c r="BA81" s="17" t="s">
        <v>293</v>
      </c>
      <c r="BB81" s="17" t="s">
        <v>293</v>
      </c>
      <c r="BC81" s="17" t="s">
        <v>293</v>
      </c>
      <c r="BD81" s="17" t="s">
        <v>300</v>
      </c>
      <c r="BE81" s="27" t="n">
        <v>813263.69</v>
      </c>
      <c r="BF81" s="27"/>
      <c r="BG81" s="17" t="s">
        <v>55</v>
      </c>
      <c r="BH81" s="19" t="s">
        <v>70</v>
      </c>
      <c r="BI81" s="17" t="s">
        <v>394</v>
      </c>
      <c r="BJ81" s="28"/>
      <c r="BK81" s="28"/>
      <c r="BL81" s="28"/>
      <c r="BM81" s="28"/>
      <c r="BN81" s="28"/>
      <c r="BO81" s="28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  <c r="XFD81" s="2"/>
    </row>
    <row r="82" s="29" customFormat="true" ht="129" hidden="false" customHeight="true" outlineLevel="0" collapsed="false">
      <c r="A82" s="20" t="s">
        <v>395</v>
      </c>
      <c r="B82" s="17" t="s">
        <v>292</v>
      </c>
      <c r="C82" s="17" t="s">
        <v>293</v>
      </c>
      <c r="D82" s="17" t="s">
        <v>294</v>
      </c>
      <c r="E82" s="19" t="s">
        <v>277</v>
      </c>
      <c r="F82" s="20" t="s">
        <v>390</v>
      </c>
      <c r="G82" s="47" t="s">
        <v>396</v>
      </c>
      <c r="H82" s="17" t="s">
        <v>397</v>
      </c>
      <c r="I82" s="26" t="n">
        <f aca="false">J82+S82+AB82+AK82+AQ82</f>
        <v>19288.57715</v>
      </c>
      <c r="J82" s="23" t="n">
        <f aca="false">SUM(K82:R82)</f>
        <v>19288.57715</v>
      </c>
      <c r="K82" s="23"/>
      <c r="L82" s="23"/>
      <c r="M82" s="23"/>
      <c r="N82" s="23" t="n">
        <f aca="false">0+19250</f>
        <v>19250</v>
      </c>
      <c r="O82" s="23"/>
      <c r="P82" s="23" t="n">
        <f aca="false">0+38.57715</f>
        <v>38.57715</v>
      </c>
      <c r="Q82" s="23"/>
      <c r="R82" s="23"/>
      <c r="S82" s="25" t="n">
        <f aca="false">SUM(T82:AA82)</f>
        <v>0</v>
      </c>
      <c r="T82" s="23"/>
      <c r="U82" s="23"/>
      <c r="V82" s="23"/>
      <c r="W82" s="23"/>
      <c r="X82" s="23"/>
      <c r="Y82" s="23"/>
      <c r="Z82" s="23"/>
      <c r="AA82" s="23"/>
      <c r="AB82" s="25" t="n">
        <f aca="false">SUM(AC82:AJ82)</f>
        <v>0</v>
      </c>
      <c r="AC82" s="23"/>
      <c r="AD82" s="23"/>
      <c r="AE82" s="23"/>
      <c r="AF82" s="23"/>
      <c r="AG82" s="23"/>
      <c r="AH82" s="23"/>
      <c r="AI82" s="23"/>
      <c r="AJ82" s="23"/>
      <c r="AK82" s="26" t="n">
        <f aca="false">SUM(AL82:AP82)</f>
        <v>0</v>
      </c>
      <c r="AL82" s="23"/>
      <c r="AM82" s="23"/>
      <c r="AN82" s="23"/>
      <c r="AO82" s="23"/>
      <c r="AP82" s="23"/>
      <c r="AQ82" s="24" t="n">
        <f aca="false">SUM(AR82:AV82)</f>
        <v>0</v>
      </c>
      <c r="AR82" s="23"/>
      <c r="AS82" s="23"/>
      <c r="AT82" s="23"/>
      <c r="AU82" s="23"/>
      <c r="AV82" s="23"/>
      <c r="AW82" s="17"/>
      <c r="AX82" s="17" t="n">
        <v>2026</v>
      </c>
      <c r="AY82" s="19" t="s">
        <v>120</v>
      </c>
      <c r="AZ82" s="17"/>
      <c r="BA82" s="17" t="s">
        <v>397</v>
      </c>
      <c r="BB82" s="17" t="s">
        <v>364</v>
      </c>
      <c r="BC82" s="17" t="s">
        <v>398</v>
      </c>
      <c r="BD82" s="17" t="s">
        <v>398</v>
      </c>
      <c r="BE82" s="17"/>
      <c r="BF82" s="17"/>
      <c r="BG82" s="17" t="s">
        <v>114</v>
      </c>
      <c r="BH82" s="19" t="s">
        <v>315</v>
      </c>
      <c r="BI82" s="17"/>
      <c r="BJ82" s="28"/>
      <c r="BK82" s="28"/>
      <c r="BL82" s="28"/>
      <c r="BM82" s="28"/>
      <c r="BN82" s="28"/>
      <c r="BO82" s="28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  <c r="XFD82" s="2"/>
    </row>
    <row r="83" s="29" customFormat="true" ht="129" hidden="false" customHeight="true" outlineLevel="0" collapsed="false">
      <c r="A83" s="20" t="s">
        <v>399</v>
      </c>
      <c r="B83" s="17" t="s">
        <v>292</v>
      </c>
      <c r="C83" s="17" t="s">
        <v>293</v>
      </c>
      <c r="D83" s="17" t="s">
        <v>369</v>
      </c>
      <c r="E83" s="20" t="s">
        <v>277</v>
      </c>
      <c r="F83" s="20" t="s">
        <v>390</v>
      </c>
      <c r="G83" s="19" t="s">
        <v>400</v>
      </c>
      <c r="H83" s="19" t="s">
        <v>392</v>
      </c>
      <c r="I83" s="26" t="n">
        <f aca="false">J83+S83+AB83+AK83+AQ83</f>
        <v>501224.62506</v>
      </c>
      <c r="J83" s="23" t="n">
        <f aca="false">SUM(K83:Q83)</f>
        <v>501224.62506</v>
      </c>
      <c r="K83" s="23"/>
      <c r="L83" s="23"/>
      <c r="M83" s="23" t="n">
        <v>491200.13256</v>
      </c>
      <c r="N83" s="23"/>
      <c r="O83" s="23"/>
      <c r="P83" s="23" t="n">
        <f aca="false">0+10024.4925</f>
        <v>10024.4925</v>
      </c>
      <c r="Q83" s="23"/>
      <c r="R83" s="23"/>
      <c r="S83" s="25" t="n">
        <f aca="false">SUM(T83:AA83)</f>
        <v>0</v>
      </c>
      <c r="T83" s="23"/>
      <c r="U83" s="23"/>
      <c r="V83" s="23"/>
      <c r="W83" s="23"/>
      <c r="X83" s="23"/>
      <c r="Y83" s="23"/>
      <c r="Z83" s="23"/>
      <c r="AA83" s="23"/>
      <c r="AB83" s="25" t="n">
        <f aca="false">SUM(AC83:AJ83)</f>
        <v>0</v>
      </c>
      <c r="AC83" s="23"/>
      <c r="AD83" s="23"/>
      <c r="AE83" s="23"/>
      <c r="AF83" s="23"/>
      <c r="AG83" s="23"/>
      <c r="AH83" s="23"/>
      <c r="AI83" s="23"/>
      <c r="AJ83" s="23"/>
      <c r="AK83" s="26" t="n">
        <f aca="false">SUM(AL83:AP83)</f>
        <v>0</v>
      </c>
      <c r="AL83" s="23"/>
      <c r="AM83" s="23"/>
      <c r="AN83" s="23"/>
      <c r="AO83" s="23"/>
      <c r="AP83" s="23"/>
      <c r="AQ83" s="24" t="n">
        <f aca="false">SUM(AR83:AV83)</f>
        <v>0</v>
      </c>
      <c r="AR83" s="23"/>
      <c r="AS83" s="23"/>
      <c r="AT83" s="23"/>
      <c r="AU83" s="23"/>
      <c r="AV83" s="23"/>
      <c r="AW83" s="17" t="n">
        <v>2026</v>
      </c>
      <c r="AX83" s="17"/>
      <c r="AY83" s="17" t="s">
        <v>120</v>
      </c>
      <c r="AZ83" s="19" t="s">
        <v>401</v>
      </c>
      <c r="BA83" s="19" t="s">
        <v>278</v>
      </c>
      <c r="BB83" s="19" t="s">
        <v>293</v>
      </c>
      <c r="BC83" s="19" t="s">
        <v>279</v>
      </c>
      <c r="BD83" s="19" t="s">
        <v>279</v>
      </c>
      <c r="BE83" s="27" t="n">
        <v>483351.57</v>
      </c>
      <c r="BF83" s="27"/>
      <c r="BG83" s="17" t="s">
        <v>114</v>
      </c>
      <c r="BH83" s="19" t="s">
        <v>70</v>
      </c>
      <c r="BI83" s="17" t="s">
        <v>402</v>
      </c>
      <c r="BJ83" s="28"/>
      <c r="BK83" s="28"/>
      <c r="BL83" s="28"/>
      <c r="BM83" s="28"/>
      <c r="BN83" s="28"/>
      <c r="BO83" s="28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  <c r="XFD83" s="2"/>
    </row>
    <row r="84" s="29" customFormat="true" ht="129" hidden="false" customHeight="true" outlineLevel="0" collapsed="false">
      <c r="A84" s="20" t="s">
        <v>403</v>
      </c>
      <c r="B84" s="17" t="s">
        <v>292</v>
      </c>
      <c r="C84" s="17" t="s">
        <v>293</v>
      </c>
      <c r="D84" s="17" t="s">
        <v>294</v>
      </c>
      <c r="E84" s="20" t="s">
        <v>404</v>
      </c>
      <c r="F84" s="20" t="s">
        <v>390</v>
      </c>
      <c r="G84" s="73" t="s">
        <v>405</v>
      </c>
      <c r="H84" s="17" t="s">
        <v>89</v>
      </c>
      <c r="I84" s="26" t="n">
        <f aca="false">J84+S84+AB84+AK84+AQ84</f>
        <v>118831.92445</v>
      </c>
      <c r="J84" s="23" t="n">
        <f aca="false">SUM(K84:R84)</f>
        <v>118831.92445</v>
      </c>
      <c r="K84" s="23"/>
      <c r="L84" s="23"/>
      <c r="M84" s="23" t="n">
        <v>118831.92445</v>
      </c>
      <c r="N84" s="23"/>
      <c r="O84" s="23"/>
      <c r="P84" s="23"/>
      <c r="Q84" s="23"/>
      <c r="R84" s="23"/>
      <c r="S84" s="25" t="n">
        <f aca="false">SUM(T84:AA84)</f>
        <v>0</v>
      </c>
      <c r="T84" s="23"/>
      <c r="U84" s="23"/>
      <c r="V84" s="23"/>
      <c r="W84" s="23"/>
      <c r="X84" s="23"/>
      <c r="Y84" s="23"/>
      <c r="Z84" s="23"/>
      <c r="AA84" s="23"/>
      <c r="AB84" s="25" t="n">
        <f aca="false">SUM(AC84:AJ84)</f>
        <v>0</v>
      </c>
      <c r="AC84" s="23"/>
      <c r="AD84" s="23"/>
      <c r="AE84" s="23"/>
      <c r="AF84" s="23"/>
      <c r="AG84" s="23"/>
      <c r="AH84" s="23"/>
      <c r="AI84" s="23"/>
      <c r="AJ84" s="23"/>
      <c r="AK84" s="26" t="n">
        <f aca="false">SUM(AL84:AP84)</f>
        <v>0</v>
      </c>
      <c r="AL84" s="23"/>
      <c r="AM84" s="23"/>
      <c r="AN84" s="23"/>
      <c r="AO84" s="23"/>
      <c r="AP84" s="23"/>
      <c r="AQ84" s="24" t="n">
        <f aca="false">SUM(AR84:AV84)</f>
        <v>0</v>
      </c>
      <c r="AR84" s="23"/>
      <c r="AS84" s="23"/>
      <c r="AT84" s="23"/>
      <c r="AU84" s="23"/>
      <c r="AV84" s="23"/>
      <c r="AW84" s="74" t="n">
        <v>2026</v>
      </c>
      <c r="AX84" s="74"/>
      <c r="AY84" s="74" t="s">
        <v>305</v>
      </c>
      <c r="AZ84" s="17" t="s">
        <v>406</v>
      </c>
      <c r="BA84" s="74" t="s">
        <v>300</v>
      </c>
      <c r="BB84" s="75" t="s">
        <v>293</v>
      </c>
      <c r="BC84" s="17" t="s">
        <v>300</v>
      </c>
      <c r="BD84" s="17" t="s">
        <v>300</v>
      </c>
      <c r="BE84" s="27" t="n">
        <v>319763.6</v>
      </c>
      <c r="BF84" s="27"/>
      <c r="BG84" s="17" t="s">
        <v>55</v>
      </c>
      <c r="BH84" s="19" t="s">
        <v>70</v>
      </c>
      <c r="BI84" s="17" t="s">
        <v>407</v>
      </c>
      <c r="BJ84" s="28"/>
      <c r="BK84" s="28"/>
      <c r="BL84" s="28"/>
      <c r="BM84" s="28"/>
      <c r="BN84" s="28"/>
      <c r="BO84" s="28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  <c r="XFD84" s="2"/>
    </row>
    <row r="85" s="87" customFormat="true" ht="359.45" hidden="false" customHeight="true" outlineLevel="0" collapsed="false">
      <c r="A85" s="20" t="s">
        <v>408</v>
      </c>
      <c r="B85" s="76" t="s">
        <v>292</v>
      </c>
      <c r="C85" s="76" t="s">
        <v>293</v>
      </c>
      <c r="D85" s="76" t="s">
        <v>369</v>
      </c>
      <c r="E85" s="77" t="s">
        <v>277</v>
      </c>
      <c r="F85" s="77" t="s">
        <v>390</v>
      </c>
      <c r="G85" s="76" t="s">
        <v>409</v>
      </c>
      <c r="H85" s="76" t="s">
        <v>89</v>
      </c>
      <c r="I85" s="78" t="n">
        <f aca="false">J85+S85+AB85+AK85+AQ85</f>
        <v>1926810.9578</v>
      </c>
      <c r="J85" s="78" t="n">
        <f aca="false">SUM(K85:R85)</f>
        <v>0</v>
      </c>
      <c r="K85" s="79"/>
      <c r="L85" s="79"/>
      <c r="M85" s="79"/>
      <c r="N85" s="79"/>
      <c r="O85" s="79"/>
      <c r="P85" s="80"/>
      <c r="Q85" s="80"/>
      <c r="R85" s="80"/>
      <c r="S85" s="81" t="n">
        <f aca="false">SUM(T85:AA85)</f>
        <v>155556</v>
      </c>
      <c r="T85" s="79"/>
      <c r="U85" s="79"/>
      <c r="V85" s="79"/>
      <c r="W85" s="79" t="n">
        <f aca="false">0+140000</f>
        <v>140000</v>
      </c>
      <c r="X85" s="79"/>
      <c r="Y85" s="79" t="n">
        <f aca="false">0+15556</f>
        <v>15556</v>
      </c>
      <c r="Z85" s="79" t="n">
        <v>0</v>
      </c>
      <c r="AA85" s="79" t="n">
        <v>0</v>
      </c>
      <c r="AB85" s="81" t="n">
        <f aca="false">SUM(AC85:AJ85)</f>
        <v>837778</v>
      </c>
      <c r="AC85" s="79"/>
      <c r="AD85" s="79"/>
      <c r="AE85" s="79"/>
      <c r="AF85" s="79" t="n">
        <f aca="false">0+754000</f>
        <v>754000</v>
      </c>
      <c r="AG85" s="79"/>
      <c r="AH85" s="79" t="n">
        <f aca="false">0+83778</f>
        <v>83778</v>
      </c>
      <c r="AI85" s="79"/>
      <c r="AJ85" s="79"/>
      <c r="AK85" s="82" t="n">
        <f aca="false">SUM(AL85:AP85)</f>
        <v>708379.8218</v>
      </c>
      <c r="AL85" s="79"/>
      <c r="AM85" s="79" t="n">
        <v>354189.9109</v>
      </c>
      <c r="AN85" s="79" t="n">
        <v>354189.9109</v>
      </c>
      <c r="AO85" s="79"/>
      <c r="AP85" s="79"/>
      <c r="AQ85" s="83" t="n">
        <f aca="false">SUM(AR85:AV85)</f>
        <v>225097.136</v>
      </c>
      <c r="AR85" s="79"/>
      <c r="AS85" s="79" t="n">
        <v>112548.568</v>
      </c>
      <c r="AT85" s="79" t="n">
        <v>112548.568</v>
      </c>
      <c r="AU85" s="79"/>
      <c r="AV85" s="79"/>
      <c r="AW85" s="84" t="s">
        <v>410</v>
      </c>
      <c r="AX85" s="84" t="s">
        <v>411</v>
      </c>
      <c r="AY85" s="76" t="s">
        <v>412</v>
      </c>
      <c r="AZ85" s="85" t="s">
        <v>413</v>
      </c>
      <c r="BA85" s="76" t="s">
        <v>89</v>
      </c>
      <c r="BB85" s="76" t="s">
        <v>293</v>
      </c>
      <c r="BC85" s="76" t="s">
        <v>218</v>
      </c>
      <c r="BD85" s="76" t="s">
        <v>414</v>
      </c>
      <c r="BE85" s="79" t="n">
        <v>4818736.27608</v>
      </c>
      <c r="BF85" s="84"/>
      <c r="BG85" s="17" t="s">
        <v>114</v>
      </c>
      <c r="BH85" s="84" t="s">
        <v>415</v>
      </c>
      <c r="BI85" s="84"/>
      <c r="BJ85" s="86"/>
      <c r="BK85" s="86"/>
      <c r="BL85" s="86"/>
      <c r="BM85" s="86"/>
      <c r="BN85" s="86"/>
      <c r="BO85" s="86"/>
      <c r="XEB85" s="88"/>
      <c r="XEC85" s="88"/>
      <c r="XED85" s="88"/>
      <c r="XEE85" s="88"/>
      <c r="XEF85" s="88"/>
      <c r="XEG85" s="88"/>
      <c r="XEH85" s="88"/>
      <c r="XEI85" s="88"/>
      <c r="XEJ85" s="88"/>
      <c r="XEK85" s="88"/>
      <c r="XEL85" s="88"/>
      <c r="XEM85" s="88"/>
      <c r="XEN85" s="88"/>
      <c r="XEO85" s="88"/>
      <c r="XEP85" s="88"/>
      <c r="XEQ85" s="88"/>
      <c r="XER85" s="88"/>
      <c r="XES85" s="88"/>
      <c r="XET85" s="88"/>
      <c r="XEU85" s="88"/>
      <c r="XEV85" s="88"/>
      <c r="XEW85" s="88"/>
      <c r="XEX85" s="88"/>
      <c r="XEY85" s="88"/>
      <c r="XEZ85" s="88"/>
      <c r="XFA85" s="88"/>
      <c r="XFB85" s="88"/>
      <c r="XFC85" s="88"/>
      <c r="XFD85" s="88"/>
    </row>
    <row r="86" s="29" customFormat="true" ht="128.25" hidden="false" customHeight="true" outlineLevel="0" collapsed="false">
      <c r="A86" s="20" t="s">
        <v>416</v>
      </c>
      <c r="B86" s="17" t="s">
        <v>417</v>
      </c>
      <c r="C86" s="17" t="s">
        <v>418</v>
      </c>
      <c r="D86" s="17" t="s">
        <v>419</v>
      </c>
      <c r="E86" s="20" t="s">
        <v>420</v>
      </c>
      <c r="F86" s="17" t="s">
        <v>421</v>
      </c>
      <c r="G86" s="17" t="s">
        <v>422</v>
      </c>
      <c r="H86" s="17" t="s">
        <v>50</v>
      </c>
      <c r="I86" s="26" t="n">
        <f aca="false">J86+S86+AB86+AK86+AQ86</f>
        <v>53534.40956</v>
      </c>
      <c r="J86" s="25" t="n">
        <f aca="false">SUM(K86:R86)</f>
        <v>53534.40956</v>
      </c>
      <c r="K86" s="30"/>
      <c r="L86" s="30"/>
      <c r="M86" s="30"/>
      <c r="N86" s="23"/>
      <c r="O86" s="23" t="n">
        <v>53534.40956</v>
      </c>
      <c r="P86" s="24"/>
      <c r="Q86" s="24"/>
      <c r="R86" s="24"/>
      <c r="S86" s="25" t="n">
        <f aca="false">SUM(T86:AA86)</f>
        <v>0</v>
      </c>
      <c r="T86" s="24"/>
      <c r="U86" s="24"/>
      <c r="V86" s="24"/>
      <c r="W86" s="24"/>
      <c r="X86" s="24"/>
      <c r="Y86" s="24"/>
      <c r="Z86" s="24"/>
      <c r="AA86" s="24"/>
      <c r="AB86" s="25" t="n">
        <f aca="false">SUM(AC86:AJ86)</f>
        <v>0</v>
      </c>
      <c r="AC86" s="24"/>
      <c r="AD86" s="24"/>
      <c r="AE86" s="24"/>
      <c r="AF86" s="24"/>
      <c r="AG86" s="24"/>
      <c r="AH86" s="24"/>
      <c r="AI86" s="24"/>
      <c r="AJ86" s="24"/>
      <c r="AK86" s="26" t="n">
        <f aca="false">SUM(AL86:AP86)</f>
        <v>0</v>
      </c>
      <c r="AL86" s="24"/>
      <c r="AM86" s="24"/>
      <c r="AN86" s="24"/>
      <c r="AO86" s="24"/>
      <c r="AP86" s="24"/>
      <c r="AQ86" s="24" t="n">
        <f aca="false">SUM(AR86:AV86)</f>
        <v>0</v>
      </c>
      <c r="AR86" s="24"/>
      <c r="AS86" s="24"/>
      <c r="AT86" s="24"/>
      <c r="AU86" s="24"/>
      <c r="AV86" s="24"/>
      <c r="AW86" s="89" t="n">
        <v>2026</v>
      </c>
      <c r="AX86" s="89"/>
      <c r="AY86" s="89" t="s">
        <v>51</v>
      </c>
      <c r="AZ86" s="17" t="s">
        <v>423</v>
      </c>
      <c r="BA86" s="17" t="s">
        <v>424</v>
      </c>
      <c r="BB86" s="17" t="s">
        <v>418</v>
      </c>
      <c r="BC86" s="17" t="s">
        <v>424</v>
      </c>
      <c r="BD86" s="17" t="s">
        <v>424</v>
      </c>
      <c r="BE86" s="27" t="n">
        <v>1390554.48922</v>
      </c>
      <c r="BF86" s="27"/>
      <c r="BG86" s="17" t="s">
        <v>55</v>
      </c>
      <c r="BH86" s="17" t="s">
        <v>70</v>
      </c>
      <c r="BI86" s="17" t="s">
        <v>425</v>
      </c>
      <c r="BJ86" s="28"/>
      <c r="BK86" s="28"/>
      <c r="BL86" s="28"/>
      <c r="BM86" s="28"/>
      <c r="BN86" s="28"/>
      <c r="BO86" s="28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  <c r="XFD86" s="2"/>
    </row>
    <row r="87" s="29" customFormat="true" ht="84.75" hidden="false" customHeight="true" outlineLevel="0" collapsed="false">
      <c r="A87" s="20" t="s">
        <v>426</v>
      </c>
      <c r="B87" s="17" t="s">
        <v>417</v>
      </c>
      <c r="C87" s="89" t="s">
        <v>418</v>
      </c>
      <c r="D87" s="89" t="s">
        <v>427</v>
      </c>
      <c r="E87" s="90" t="s">
        <v>420</v>
      </c>
      <c r="F87" s="17" t="s">
        <v>421</v>
      </c>
      <c r="G87" s="89" t="s">
        <v>428</v>
      </c>
      <c r="H87" s="89" t="s">
        <v>50</v>
      </c>
      <c r="I87" s="23" t="n">
        <f aca="false">J87+S87+AB87+AK87+AQ87</f>
        <v>2474575.86788</v>
      </c>
      <c r="J87" s="25" t="n">
        <f aca="false">SUM(K87:R87)</f>
        <v>303546.78384</v>
      </c>
      <c r="K87" s="91"/>
      <c r="L87" s="91" t="n">
        <f aca="false">1099119.6-828362.2</f>
        <v>270757.4</v>
      </c>
      <c r="M87" s="91"/>
      <c r="N87" s="91"/>
      <c r="O87" s="91" t="n">
        <f aca="false">8838.38384+17751+6200</f>
        <v>32789.38384</v>
      </c>
      <c r="P87" s="91"/>
      <c r="Q87" s="91"/>
      <c r="R87" s="91"/>
      <c r="S87" s="24" t="n">
        <f aca="false">SUM(T87:AA87)</f>
        <v>1342666.88404</v>
      </c>
      <c r="T87" s="91"/>
      <c r="U87" s="91" t="n">
        <v>1283090</v>
      </c>
      <c r="V87" s="91"/>
      <c r="W87" s="91"/>
      <c r="X87" s="91" t="n">
        <f aca="false">12960.50505+46616.37899</f>
        <v>59576.88404</v>
      </c>
      <c r="Y87" s="91"/>
      <c r="Z87" s="91"/>
      <c r="AA87" s="91"/>
      <c r="AB87" s="25" t="n">
        <f aca="false">SUM(AC87:AJ87)</f>
        <v>828362.2</v>
      </c>
      <c r="AC87" s="91"/>
      <c r="AD87" s="91"/>
      <c r="AE87" s="91"/>
      <c r="AF87" s="91" t="n">
        <f aca="false">0+828362.2</f>
        <v>828362.2</v>
      </c>
      <c r="AG87" s="91"/>
      <c r="AH87" s="91"/>
      <c r="AI87" s="91"/>
      <c r="AJ87" s="91"/>
      <c r="AK87" s="26" t="n">
        <f aca="false">SUM(AL87:AP87)</f>
        <v>0</v>
      </c>
      <c r="AL87" s="91"/>
      <c r="AM87" s="91"/>
      <c r="AN87" s="91"/>
      <c r="AO87" s="91"/>
      <c r="AP87" s="91"/>
      <c r="AQ87" s="24" t="n">
        <f aca="false">SUM(AR87:AV87)</f>
        <v>0</v>
      </c>
      <c r="AR87" s="91"/>
      <c r="AS87" s="91"/>
      <c r="AT87" s="91"/>
      <c r="AU87" s="91"/>
      <c r="AV87" s="91"/>
      <c r="AW87" s="89" t="n">
        <v>2027</v>
      </c>
      <c r="AX87" s="89"/>
      <c r="AY87" s="89" t="s">
        <v>51</v>
      </c>
      <c r="AZ87" s="89" t="s">
        <v>429</v>
      </c>
      <c r="BA87" s="17" t="s">
        <v>424</v>
      </c>
      <c r="BB87" s="89" t="s">
        <v>418</v>
      </c>
      <c r="BC87" s="17" t="s">
        <v>424</v>
      </c>
      <c r="BD87" s="17" t="s">
        <v>424</v>
      </c>
      <c r="BE87" s="92" t="n">
        <v>8234680.88632</v>
      </c>
      <c r="BF87" s="92"/>
      <c r="BG87" s="17" t="s">
        <v>55</v>
      </c>
      <c r="BH87" s="89" t="s">
        <v>70</v>
      </c>
      <c r="BI87" s="89" t="s">
        <v>430</v>
      </c>
      <c r="BJ87" s="28"/>
      <c r="BK87" s="28"/>
      <c r="BL87" s="28"/>
      <c r="BM87" s="28"/>
      <c r="BN87" s="28"/>
      <c r="BO87" s="28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="29" customFormat="true" ht="84.75" hidden="false" customHeight="true" outlineLevel="0" collapsed="false">
      <c r="A88" s="20" t="s">
        <v>431</v>
      </c>
      <c r="B88" s="17" t="s">
        <v>417</v>
      </c>
      <c r="C88" s="89" t="s">
        <v>418</v>
      </c>
      <c r="D88" s="89" t="s">
        <v>427</v>
      </c>
      <c r="E88" s="90" t="s">
        <v>420</v>
      </c>
      <c r="F88" s="90" t="s">
        <v>432</v>
      </c>
      <c r="G88" s="89" t="s">
        <v>433</v>
      </c>
      <c r="H88" s="89" t="s">
        <v>50</v>
      </c>
      <c r="I88" s="23" t="n">
        <f aca="false">J88+S88+AB88+AK88+AQ88</f>
        <v>1250</v>
      </c>
      <c r="J88" s="25" t="n">
        <f aca="false">SUM(K88:R88)</f>
        <v>1250</v>
      </c>
      <c r="K88" s="92"/>
      <c r="L88" s="92"/>
      <c r="M88" s="91"/>
      <c r="N88" s="91"/>
      <c r="O88" s="91" t="n">
        <f aca="false">725+525</f>
        <v>1250</v>
      </c>
      <c r="P88" s="91"/>
      <c r="Q88" s="91"/>
      <c r="R88" s="91"/>
      <c r="S88" s="24" t="n">
        <f aca="false">SUM(T88:AA88)</f>
        <v>0</v>
      </c>
      <c r="T88" s="91"/>
      <c r="U88" s="91"/>
      <c r="V88" s="91"/>
      <c r="W88" s="91"/>
      <c r="X88" s="91"/>
      <c r="Y88" s="91"/>
      <c r="Z88" s="91"/>
      <c r="AA88" s="91"/>
      <c r="AB88" s="25" t="n">
        <f aca="false">SUM(AC88:AJ88)</f>
        <v>0</v>
      </c>
      <c r="AC88" s="91"/>
      <c r="AD88" s="91"/>
      <c r="AE88" s="91"/>
      <c r="AF88" s="91"/>
      <c r="AG88" s="91"/>
      <c r="AH88" s="91"/>
      <c r="AI88" s="91"/>
      <c r="AJ88" s="91"/>
      <c r="AK88" s="26" t="n">
        <f aca="false">SUM(AL88:AP88)</f>
        <v>0</v>
      </c>
      <c r="AL88" s="91"/>
      <c r="AM88" s="91"/>
      <c r="AN88" s="91"/>
      <c r="AO88" s="91"/>
      <c r="AP88" s="91"/>
      <c r="AQ88" s="24" t="n">
        <f aca="false">SUM(AR88:AV88)</f>
        <v>0</v>
      </c>
      <c r="AR88" s="91"/>
      <c r="AS88" s="91"/>
      <c r="AT88" s="91"/>
      <c r="AU88" s="91"/>
      <c r="AV88" s="91"/>
      <c r="AW88" s="93"/>
      <c r="AX88" s="89" t="n">
        <v>2023</v>
      </c>
      <c r="AY88" s="89" t="s">
        <v>51</v>
      </c>
      <c r="AZ88" s="89" t="s">
        <v>434</v>
      </c>
      <c r="BA88" s="89" t="s">
        <v>424</v>
      </c>
      <c r="BB88" s="89" t="s">
        <v>418</v>
      </c>
      <c r="BC88" s="89" t="s">
        <v>424</v>
      </c>
      <c r="BD88" s="89" t="s">
        <v>424</v>
      </c>
      <c r="BE88" s="92" t="s">
        <v>435</v>
      </c>
      <c r="BF88" s="92"/>
      <c r="BG88" s="17" t="s">
        <v>55</v>
      </c>
      <c r="BH88" s="89" t="s">
        <v>80</v>
      </c>
      <c r="BI88" s="89" t="s">
        <v>436</v>
      </c>
      <c r="BJ88" s="28"/>
      <c r="BK88" s="28"/>
      <c r="BL88" s="28"/>
      <c r="BM88" s="28"/>
      <c r="BN88" s="28"/>
      <c r="BO88" s="28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  <c r="XFD88" s="2"/>
    </row>
    <row r="89" s="29" customFormat="true" ht="111.75" hidden="false" customHeight="true" outlineLevel="0" collapsed="false">
      <c r="A89" s="20" t="s">
        <v>437</v>
      </c>
      <c r="B89" s="94" t="s">
        <v>417</v>
      </c>
      <c r="C89" s="89" t="s">
        <v>418</v>
      </c>
      <c r="D89" s="17" t="s">
        <v>419</v>
      </c>
      <c r="E89" s="90" t="s">
        <v>420</v>
      </c>
      <c r="F89" s="17" t="s">
        <v>421</v>
      </c>
      <c r="G89" s="89" t="s">
        <v>438</v>
      </c>
      <c r="H89" s="89" t="s">
        <v>89</v>
      </c>
      <c r="I89" s="23" t="n">
        <f aca="false">J89+S89+AB89+AK89+AQ89</f>
        <v>998307.11931</v>
      </c>
      <c r="J89" s="95" t="n">
        <f aca="false">SUM(K89:R89)</f>
        <v>459119.59597</v>
      </c>
      <c r="K89" s="91"/>
      <c r="L89" s="91"/>
      <c r="M89" s="91"/>
      <c r="N89" s="91"/>
      <c r="O89" s="91" t="n">
        <f aca="false">470000-2880.40403-8000</f>
        <v>459119.59597</v>
      </c>
      <c r="P89" s="92"/>
      <c r="Q89" s="91"/>
      <c r="R89" s="91"/>
      <c r="S89" s="95" t="n">
        <f aca="false">SUM(T89:AA89)</f>
        <v>539187.52334</v>
      </c>
      <c r="T89" s="91"/>
      <c r="U89" s="91"/>
      <c r="V89" s="91"/>
      <c r="W89" s="91"/>
      <c r="X89" s="91" t="n">
        <v>539187.52334</v>
      </c>
      <c r="Y89" s="92"/>
      <c r="Z89" s="91"/>
      <c r="AA89" s="91"/>
      <c r="AB89" s="95" t="n">
        <f aca="false">SUM(AC89:AJ89)</f>
        <v>0</v>
      </c>
      <c r="AC89" s="91"/>
      <c r="AD89" s="91"/>
      <c r="AE89" s="91"/>
      <c r="AF89" s="92"/>
      <c r="AG89" s="92"/>
      <c r="AH89" s="91"/>
      <c r="AI89" s="91"/>
      <c r="AJ89" s="91"/>
      <c r="AK89" s="96" t="n">
        <f aca="false">SUM(AL89:AP89)</f>
        <v>0</v>
      </c>
      <c r="AL89" s="91"/>
      <c r="AM89" s="91"/>
      <c r="AN89" s="91"/>
      <c r="AO89" s="91"/>
      <c r="AP89" s="91"/>
      <c r="AQ89" s="97" t="n">
        <f aca="false">SUM(AR89:AV89)</f>
        <v>0</v>
      </c>
      <c r="AR89" s="91"/>
      <c r="AS89" s="91"/>
      <c r="AT89" s="91"/>
      <c r="AU89" s="91"/>
      <c r="AV89" s="91"/>
      <c r="AW89" s="89" t="n">
        <v>2027</v>
      </c>
      <c r="AX89" s="89"/>
      <c r="AY89" s="89" t="s">
        <v>51</v>
      </c>
      <c r="AZ89" s="89" t="s">
        <v>439</v>
      </c>
      <c r="BA89" s="17" t="s">
        <v>424</v>
      </c>
      <c r="BB89" s="89" t="s">
        <v>418</v>
      </c>
      <c r="BC89" s="17" t="s">
        <v>424</v>
      </c>
      <c r="BD89" s="17" t="s">
        <v>424</v>
      </c>
      <c r="BE89" s="92" t="n">
        <v>1031112.05065</v>
      </c>
      <c r="BF89" s="92"/>
      <c r="BG89" s="17" t="s">
        <v>55</v>
      </c>
      <c r="BH89" s="89" t="s">
        <v>70</v>
      </c>
      <c r="BI89" s="89" t="s">
        <v>440</v>
      </c>
      <c r="BJ89" s="28"/>
      <c r="BK89" s="28"/>
      <c r="BL89" s="28"/>
      <c r="BM89" s="28"/>
      <c r="BN89" s="28"/>
      <c r="BO89" s="28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  <c r="XFD89" s="2"/>
    </row>
    <row r="90" s="29" customFormat="true" ht="141" hidden="false" customHeight="true" outlineLevel="0" collapsed="false">
      <c r="A90" s="20" t="s">
        <v>441</v>
      </c>
      <c r="B90" s="17" t="s">
        <v>417</v>
      </c>
      <c r="C90" s="89" t="s">
        <v>418</v>
      </c>
      <c r="D90" s="17" t="s">
        <v>419</v>
      </c>
      <c r="E90" s="90" t="s">
        <v>420</v>
      </c>
      <c r="F90" s="17" t="s">
        <v>421</v>
      </c>
      <c r="G90" s="17" t="s">
        <v>442</v>
      </c>
      <c r="H90" s="17" t="s">
        <v>50</v>
      </c>
      <c r="I90" s="26" t="n">
        <f aca="false">J90+S90+AB90+AK90+AQ90</f>
        <v>297170.37082</v>
      </c>
      <c r="J90" s="25" t="n">
        <f aca="false">SUM(K90:R90)</f>
        <v>266.13682</v>
      </c>
      <c r="K90" s="91"/>
      <c r="L90" s="91"/>
      <c r="M90" s="91"/>
      <c r="N90" s="91"/>
      <c r="O90" s="91" t="n">
        <f aca="false">0+266.13682</f>
        <v>266.13682</v>
      </c>
      <c r="P90" s="92"/>
      <c r="Q90" s="91"/>
      <c r="R90" s="91"/>
      <c r="S90" s="25" t="n">
        <f aca="false">SUM(T90:AA90)</f>
        <v>296904.234</v>
      </c>
      <c r="T90" s="91"/>
      <c r="U90" s="91"/>
      <c r="V90" s="91"/>
      <c r="W90" s="91"/>
      <c r="X90" s="91" t="n">
        <v>296904.234</v>
      </c>
      <c r="Y90" s="92"/>
      <c r="Z90" s="91"/>
      <c r="AA90" s="91"/>
      <c r="AB90" s="25" t="n">
        <f aca="false">SUM(AC90:AJ90)</f>
        <v>0</v>
      </c>
      <c r="AC90" s="91"/>
      <c r="AD90" s="91"/>
      <c r="AE90" s="91"/>
      <c r="AF90" s="92"/>
      <c r="AG90" s="92"/>
      <c r="AH90" s="91"/>
      <c r="AI90" s="91"/>
      <c r="AJ90" s="91"/>
      <c r="AK90" s="26" t="n">
        <f aca="false">SUM(AL90:AP90)</f>
        <v>0</v>
      </c>
      <c r="AL90" s="91"/>
      <c r="AM90" s="91"/>
      <c r="AN90" s="91"/>
      <c r="AO90" s="91"/>
      <c r="AP90" s="91"/>
      <c r="AQ90" s="24" t="n">
        <f aca="false">SUM(AR90:AV90)</f>
        <v>0</v>
      </c>
      <c r="AR90" s="91"/>
      <c r="AS90" s="91"/>
      <c r="AT90" s="91"/>
      <c r="AU90" s="91"/>
      <c r="AV90" s="91"/>
      <c r="AW90" s="17" t="n">
        <v>2027</v>
      </c>
      <c r="AX90" s="17"/>
      <c r="AY90" s="89" t="s">
        <v>51</v>
      </c>
      <c r="AZ90" s="89" t="s">
        <v>443</v>
      </c>
      <c r="BA90" s="17" t="s">
        <v>424</v>
      </c>
      <c r="BB90" s="89" t="s">
        <v>418</v>
      </c>
      <c r="BC90" s="17" t="s">
        <v>424</v>
      </c>
      <c r="BD90" s="17" t="s">
        <v>424</v>
      </c>
      <c r="BE90" s="92" t="n">
        <v>437721.804</v>
      </c>
      <c r="BF90" s="92"/>
      <c r="BG90" s="17" t="s">
        <v>55</v>
      </c>
      <c r="BH90" s="17" t="s">
        <v>56</v>
      </c>
      <c r="BI90" s="17" t="s">
        <v>444</v>
      </c>
      <c r="BJ90" s="28"/>
      <c r="BK90" s="28"/>
      <c r="BL90" s="28"/>
      <c r="BM90" s="28"/>
      <c r="BN90" s="28"/>
      <c r="BO90" s="28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  <c r="XFD90" s="2"/>
    </row>
    <row r="91" s="29" customFormat="true" ht="116.25" hidden="false" customHeight="true" outlineLevel="0" collapsed="false">
      <c r="A91" s="20" t="s">
        <v>445</v>
      </c>
      <c r="B91" s="17" t="s">
        <v>417</v>
      </c>
      <c r="C91" s="89" t="s">
        <v>418</v>
      </c>
      <c r="D91" s="17" t="s">
        <v>419</v>
      </c>
      <c r="E91" s="90" t="s">
        <v>420</v>
      </c>
      <c r="F91" s="17" t="s">
        <v>421</v>
      </c>
      <c r="G91" s="17" t="s">
        <v>446</v>
      </c>
      <c r="H91" s="17" t="s">
        <v>259</v>
      </c>
      <c r="I91" s="26" t="n">
        <f aca="false">J91+S91+AB91+AK91+AQ91</f>
        <v>371732.445</v>
      </c>
      <c r="J91" s="25" t="n">
        <f aca="false">SUM(K91:R91)</f>
        <v>0</v>
      </c>
      <c r="K91" s="92"/>
      <c r="L91" s="92"/>
      <c r="M91" s="92"/>
      <c r="N91" s="23"/>
      <c r="O91" s="23"/>
      <c r="P91" s="91"/>
      <c r="Q91" s="91"/>
      <c r="R91" s="91"/>
      <c r="S91" s="25" t="n">
        <f aca="false">SUM(T91:AA91)</f>
        <v>371732.445</v>
      </c>
      <c r="T91" s="91"/>
      <c r="U91" s="91"/>
      <c r="V91" s="91"/>
      <c r="W91" s="92"/>
      <c r="X91" s="92" t="n">
        <f aca="false">390736.32-19003.875</f>
        <v>371732.445</v>
      </c>
      <c r="Y91" s="91"/>
      <c r="Z91" s="91"/>
      <c r="AA91" s="91"/>
      <c r="AB91" s="25" t="n">
        <f aca="false">SUM(AC91:AJ91)</f>
        <v>0</v>
      </c>
      <c r="AC91" s="91"/>
      <c r="AD91" s="91"/>
      <c r="AE91" s="91"/>
      <c r="AF91" s="91"/>
      <c r="AG91" s="91"/>
      <c r="AH91" s="91"/>
      <c r="AI91" s="91"/>
      <c r="AJ91" s="91"/>
      <c r="AK91" s="26" t="n">
        <f aca="false">SUM(AL91:AP91)</f>
        <v>0</v>
      </c>
      <c r="AL91" s="91"/>
      <c r="AM91" s="91"/>
      <c r="AN91" s="91"/>
      <c r="AO91" s="91"/>
      <c r="AP91" s="91"/>
      <c r="AQ91" s="24" t="n">
        <f aca="false">SUM(AR91:AV91)</f>
        <v>0</v>
      </c>
      <c r="AR91" s="91"/>
      <c r="AS91" s="91"/>
      <c r="AT91" s="91"/>
      <c r="AU91" s="91"/>
      <c r="AV91" s="91"/>
      <c r="AW91" s="17" t="n">
        <v>2027</v>
      </c>
      <c r="AX91" s="17"/>
      <c r="AY91" s="89" t="s">
        <v>51</v>
      </c>
      <c r="AZ91" s="17" t="s">
        <v>447</v>
      </c>
      <c r="BA91" s="17" t="s">
        <v>424</v>
      </c>
      <c r="BB91" s="89" t="s">
        <v>418</v>
      </c>
      <c r="BC91" s="17" t="s">
        <v>424</v>
      </c>
      <c r="BD91" s="89" t="s">
        <v>424</v>
      </c>
      <c r="BE91" s="27" t="n">
        <v>596983.61261</v>
      </c>
      <c r="BF91" s="27"/>
      <c r="BG91" s="17" t="s">
        <v>55</v>
      </c>
      <c r="BH91" s="17" t="s">
        <v>56</v>
      </c>
      <c r="BI91" s="17" t="s">
        <v>448</v>
      </c>
      <c r="BJ91" s="28"/>
      <c r="BK91" s="28"/>
      <c r="BL91" s="28"/>
      <c r="BM91" s="28"/>
      <c r="BN91" s="28"/>
      <c r="BO91" s="28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  <c r="XFD91" s="2"/>
    </row>
    <row r="92" s="29" customFormat="true" ht="123" hidden="false" customHeight="true" outlineLevel="0" collapsed="false">
      <c r="A92" s="20" t="s">
        <v>449</v>
      </c>
      <c r="B92" s="17" t="s">
        <v>417</v>
      </c>
      <c r="C92" s="89" t="s">
        <v>418</v>
      </c>
      <c r="D92" s="17" t="s">
        <v>450</v>
      </c>
      <c r="E92" s="90" t="s">
        <v>420</v>
      </c>
      <c r="F92" s="17" t="s">
        <v>421</v>
      </c>
      <c r="G92" s="17" t="s">
        <v>451</v>
      </c>
      <c r="H92" s="89" t="s">
        <v>89</v>
      </c>
      <c r="I92" s="23" t="n">
        <f aca="false">J92+S92+AB92+AK92+AQ92</f>
        <v>7782173.7851</v>
      </c>
      <c r="J92" s="24" t="n">
        <f aca="false">SUM(K92:R92)</f>
        <v>1458933.06805</v>
      </c>
      <c r="K92" s="91"/>
      <c r="L92" s="91" t="n">
        <v>1429900.3</v>
      </c>
      <c r="M92" s="91"/>
      <c r="N92" s="23"/>
      <c r="O92" s="23" t="n">
        <f aca="false">834218.95-2190.8-137208.17882-2299.65-678076.88381</f>
        <v>14443.4373699998</v>
      </c>
      <c r="P92" s="23" t="n">
        <f aca="false">8426.45+6162.88068</f>
        <v>14589.33068</v>
      </c>
      <c r="Q92" s="91"/>
      <c r="R92" s="91"/>
      <c r="S92" s="24" t="n">
        <f aca="false">SUM(T92:AA92)</f>
        <v>1020304.05061</v>
      </c>
      <c r="T92" s="23"/>
      <c r="U92" s="23" t="n">
        <v>1000000</v>
      </c>
      <c r="V92" s="23"/>
      <c r="W92" s="92"/>
      <c r="X92" s="92" t="n">
        <f aca="false">1010204.1-1000103.0899</f>
        <v>10101.0101</v>
      </c>
      <c r="Y92" s="91" t="n">
        <f aca="false">10204.1-1.05949</f>
        <v>10203.04051</v>
      </c>
      <c r="Z92" s="91"/>
      <c r="AA92" s="91"/>
      <c r="AB92" s="24" t="n">
        <f aca="false">SUM(AC92:AJ92)</f>
        <v>1660108.86644</v>
      </c>
      <c r="AC92" s="91"/>
      <c r="AD92" s="91" t="n">
        <v>1627072.7</v>
      </c>
      <c r="AE92" s="91"/>
      <c r="AF92" s="91"/>
      <c r="AG92" s="91" t="n">
        <f aca="false">985189.4-968754.32222</f>
        <v>16435.0777800001</v>
      </c>
      <c r="AH92" s="91" t="n">
        <f aca="false">9951.4+6649.68866</f>
        <v>16601.08866</v>
      </c>
      <c r="AI92" s="91"/>
      <c r="AJ92" s="91"/>
      <c r="AK92" s="23" t="n">
        <f aca="false">SUM(AL92:AP92)</f>
        <v>772370.9</v>
      </c>
      <c r="AL92" s="98"/>
      <c r="AM92" s="91" t="n">
        <v>764647.2</v>
      </c>
      <c r="AN92" s="91" t="n">
        <v>7723.7</v>
      </c>
      <c r="AO92" s="91"/>
      <c r="AP92" s="91"/>
      <c r="AQ92" s="24" t="n">
        <f aca="false">SUM(AR92:AV92)</f>
        <v>2870456.9</v>
      </c>
      <c r="AR92" s="98"/>
      <c r="AS92" s="91" t="n">
        <v>2762184.85</v>
      </c>
      <c r="AT92" s="91" t="n">
        <v>108272.05</v>
      </c>
      <c r="AU92" s="91"/>
      <c r="AV92" s="91"/>
      <c r="AW92" s="89" t="n">
        <v>2030</v>
      </c>
      <c r="AX92" s="89"/>
      <c r="AY92" s="89" t="s">
        <v>120</v>
      </c>
      <c r="AZ92" s="99" t="s">
        <v>452</v>
      </c>
      <c r="BA92" s="89" t="s">
        <v>89</v>
      </c>
      <c r="BB92" s="89" t="s">
        <v>418</v>
      </c>
      <c r="BC92" s="89" t="s">
        <v>453</v>
      </c>
      <c r="BD92" s="89" t="s">
        <v>218</v>
      </c>
      <c r="BE92" s="92" t="n">
        <v>4350652.99</v>
      </c>
      <c r="BF92" s="92"/>
      <c r="BG92" s="17" t="s">
        <v>114</v>
      </c>
      <c r="BH92" s="89" t="s">
        <v>454</v>
      </c>
      <c r="BI92" s="89" t="s">
        <v>455</v>
      </c>
      <c r="BJ92" s="28"/>
      <c r="BK92" s="28"/>
      <c r="BL92" s="28"/>
      <c r="BM92" s="28"/>
      <c r="BN92" s="28"/>
      <c r="BO92" s="28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2"/>
      <c r="XFD92" s="2"/>
    </row>
    <row r="93" s="29" customFormat="true" ht="111.75" hidden="false" customHeight="true" outlineLevel="0" collapsed="false">
      <c r="A93" s="20" t="s">
        <v>456</v>
      </c>
      <c r="B93" s="17" t="s">
        <v>417</v>
      </c>
      <c r="C93" s="17" t="s">
        <v>418</v>
      </c>
      <c r="D93" s="17" t="s">
        <v>419</v>
      </c>
      <c r="E93" s="20" t="s">
        <v>420</v>
      </c>
      <c r="F93" s="17" t="s">
        <v>421</v>
      </c>
      <c r="G93" s="17" t="s">
        <v>457</v>
      </c>
      <c r="H93" s="89" t="s">
        <v>89</v>
      </c>
      <c r="I93" s="26" t="n">
        <f aca="false">J93+S93+AB93+AK93+AQ93</f>
        <v>5454.17392</v>
      </c>
      <c r="J93" s="25" t="n">
        <f aca="false">SUM(K93:R93)</f>
        <v>5454.17392</v>
      </c>
      <c r="K93" s="30"/>
      <c r="L93" s="30"/>
      <c r="M93" s="30"/>
      <c r="N93" s="23"/>
      <c r="O93" s="23" t="n">
        <v>4908.756528</v>
      </c>
      <c r="P93" s="24" t="n">
        <v>545.417392</v>
      </c>
      <c r="Q93" s="24"/>
      <c r="R93" s="24"/>
      <c r="S93" s="25" t="n">
        <f aca="false">SUM(T93:AA93)</f>
        <v>0</v>
      </c>
      <c r="T93" s="24"/>
      <c r="U93" s="24"/>
      <c r="V93" s="24"/>
      <c r="W93" s="24"/>
      <c r="X93" s="24"/>
      <c r="Y93" s="24"/>
      <c r="Z93" s="24"/>
      <c r="AA93" s="24"/>
      <c r="AB93" s="25" t="n">
        <f aca="false">SUM(AC93:AJ93)</f>
        <v>0</v>
      </c>
      <c r="AC93" s="24"/>
      <c r="AD93" s="24"/>
      <c r="AE93" s="24"/>
      <c r="AF93" s="24"/>
      <c r="AG93" s="24"/>
      <c r="AH93" s="24"/>
      <c r="AI93" s="24"/>
      <c r="AJ93" s="24"/>
      <c r="AK93" s="26" t="n">
        <f aca="false">SUM(AL93:AP93)</f>
        <v>0</v>
      </c>
      <c r="AL93" s="24"/>
      <c r="AM93" s="24"/>
      <c r="AN93" s="24"/>
      <c r="AO93" s="24"/>
      <c r="AP93" s="24"/>
      <c r="AQ93" s="24" t="n">
        <f aca="false">SUM(AR93:AV93)</f>
        <v>0</v>
      </c>
      <c r="AR93" s="24"/>
      <c r="AS93" s="24"/>
      <c r="AT93" s="24"/>
      <c r="AU93" s="24"/>
      <c r="AV93" s="24"/>
      <c r="AW93" s="89"/>
      <c r="AX93" s="89" t="n">
        <v>2026</v>
      </c>
      <c r="AY93" s="20" t="s">
        <v>120</v>
      </c>
      <c r="AZ93" s="17" t="s">
        <v>458</v>
      </c>
      <c r="BA93" s="89" t="s">
        <v>89</v>
      </c>
      <c r="BB93" s="89" t="s">
        <v>418</v>
      </c>
      <c r="BC93" s="89" t="s">
        <v>453</v>
      </c>
      <c r="BD93" s="89" t="s">
        <v>218</v>
      </c>
      <c r="BE93" s="92"/>
      <c r="BF93" s="92"/>
      <c r="BG93" s="17" t="s">
        <v>114</v>
      </c>
      <c r="BH93" s="89" t="s">
        <v>80</v>
      </c>
      <c r="BI93" s="89"/>
      <c r="BJ93" s="28"/>
      <c r="BK93" s="28"/>
      <c r="BL93" s="28"/>
      <c r="BM93" s="28"/>
      <c r="BN93" s="28"/>
      <c r="BO93" s="28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2"/>
      <c r="XFD93" s="2"/>
    </row>
    <row r="94" s="29" customFormat="true" ht="118.5" hidden="false" customHeight="true" outlineLevel="0" collapsed="false">
      <c r="A94" s="20" t="s">
        <v>459</v>
      </c>
      <c r="B94" s="17" t="s">
        <v>417</v>
      </c>
      <c r="C94" s="17" t="s">
        <v>418</v>
      </c>
      <c r="D94" s="17" t="s">
        <v>419</v>
      </c>
      <c r="E94" s="20" t="s">
        <v>420</v>
      </c>
      <c r="F94" s="17" t="s">
        <v>421</v>
      </c>
      <c r="G94" s="17" t="s">
        <v>460</v>
      </c>
      <c r="H94" s="89" t="s">
        <v>89</v>
      </c>
      <c r="I94" s="26" t="n">
        <f aca="false">J94+S94+AB94+AK94+AQ94</f>
        <v>25515.35354</v>
      </c>
      <c r="J94" s="25" t="n">
        <f aca="false">SUM(K94:R94)</f>
        <v>25515.35354</v>
      </c>
      <c r="K94" s="30"/>
      <c r="L94" s="30" t="n">
        <v>25007.6</v>
      </c>
      <c r="M94" s="30"/>
      <c r="N94" s="23"/>
      <c r="O94" s="23" t="n">
        <f aca="false">0+252.6</f>
        <v>252.6</v>
      </c>
      <c r="P94" s="24" t="n">
        <v>255.15354</v>
      </c>
      <c r="Q94" s="24"/>
      <c r="R94" s="24"/>
      <c r="S94" s="25" t="n">
        <f aca="false">SUM(T94:AA94)</f>
        <v>0</v>
      </c>
      <c r="T94" s="24"/>
      <c r="U94" s="24"/>
      <c r="V94" s="24"/>
      <c r="W94" s="24"/>
      <c r="X94" s="24"/>
      <c r="Y94" s="24"/>
      <c r="Z94" s="24"/>
      <c r="AA94" s="24"/>
      <c r="AB94" s="25" t="n">
        <f aca="false">SUM(AC94:AJ94)</f>
        <v>0</v>
      </c>
      <c r="AC94" s="24"/>
      <c r="AD94" s="24"/>
      <c r="AE94" s="24"/>
      <c r="AF94" s="24"/>
      <c r="AG94" s="24"/>
      <c r="AH94" s="24"/>
      <c r="AI94" s="24"/>
      <c r="AJ94" s="24"/>
      <c r="AK94" s="26" t="n">
        <f aca="false">SUM(AL94:AP94)</f>
        <v>0</v>
      </c>
      <c r="AL94" s="24"/>
      <c r="AM94" s="24"/>
      <c r="AN94" s="24"/>
      <c r="AO94" s="24"/>
      <c r="AP94" s="24"/>
      <c r="AQ94" s="24" t="n">
        <f aca="false">SUM(AR94:AV94)</f>
        <v>0</v>
      </c>
      <c r="AR94" s="24"/>
      <c r="AS94" s="24"/>
      <c r="AT94" s="24"/>
      <c r="AU94" s="24"/>
      <c r="AV94" s="24"/>
      <c r="AW94" s="89" t="n">
        <v>2026</v>
      </c>
      <c r="AX94" s="89"/>
      <c r="AY94" s="20" t="s">
        <v>120</v>
      </c>
      <c r="AZ94" s="17" t="s">
        <v>461</v>
      </c>
      <c r="BA94" s="89" t="s">
        <v>89</v>
      </c>
      <c r="BB94" s="89" t="s">
        <v>418</v>
      </c>
      <c r="BC94" s="89" t="s">
        <v>453</v>
      </c>
      <c r="BD94" s="89" t="s">
        <v>218</v>
      </c>
      <c r="BE94" s="92" t="n">
        <v>51030.70708</v>
      </c>
      <c r="BF94" s="92"/>
      <c r="BG94" s="17" t="s">
        <v>114</v>
      </c>
      <c r="BH94" s="89" t="s">
        <v>454</v>
      </c>
      <c r="BI94" s="89"/>
      <c r="BJ94" s="28"/>
      <c r="BK94" s="28"/>
      <c r="BL94" s="28"/>
      <c r="BM94" s="28"/>
      <c r="BN94" s="28"/>
      <c r="BO94" s="28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2"/>
      <c r="XFD94" s="2"/>
    </row>
    <row r="95" s="29" customFormat="true" ht="129" hidden="false" customHeight="true" outlineLevel="0" collapsed="false">
      <c r="A95" s="20" t="s">
        <v>462</v>
      </c>
      <c r="B95" s="17" t="s">
        <v>417</v>
      </c>
      <c r="C95" s="17" t="s">
        <v>418</v>
      </c>
      <c r="D95" s="17" t="s">
        <v>419</v>
      </c>
      <c r="E95" s="20" t="s">
        <v>420</v>
      </c>
      <c r="F95" s="17" t="s">
        <v>421</v>
      </c>
      <c r="G95" s="17" t="s">
        <v>463</v>
      </c>
      <c r="H95" s="89" t="s">
        <v>89</v>
      </c>
      <c r="I95" s="26" t="n">
        <f aca="false">J95+S95+AB95+AK95+AQ95</f>
        <v>18742.32222</v>
      </c>
      <c r="J95" s="25" t="n">
        <f aca="false">SUM(K95:R95)</f>
        <v>18742.32222</v>
      </c>
      <c r="K95" s="30"/>
      <c r="L95" s="30" t="n">
        <v>18369.2</v>
      </c>
      <c r="M95" s="30"/>
      <c r="N95" s="23"/>
      <c r="O95" s="23" t="n">
        <f aca="false">0+185.7</f>
        <v>185.7</v>
      </c>
      <c r="P95" s="24" t="n">
        <v>187.42222</v>
      </c>
      <c r="Q95" s="24"/>
      <c r="R95" s="24"/>
      <c r="S95" s="25" t="n">
        <f aca="false">SUM(T95:AA95)</f>
        <v>0</v>
      </c>
      <c r="T95" s="24"/>
      <c r="U95" s="24"/>
      <c r="V95" s="24"/>
      <c r="W95" s="24"/>
      <c r="X95" s="24"/>
      <c r="Y95" s="24"/>
      <c r="Z95" s="24"/>
      <c r="AA95" s="24"/>
      <c r="AB95" s="25" t="n">
        <f aca="false">SUM(AC95:AJ95)</f>
        <v>0</v>
      </c>
      <c r="AC95" s="24"/>
      <c r="AD95" s="24"/>
      <c r="AE95" s="24"/>
      <c r="AF95" s="24"/>
      <c r="AG95" s="24"/>
      <c r="AH95" s="24"/>
      <c r="AI95" s="24"/>
      <c r="AJ95" s="24"/>
      <c r="AK95" s="26" t="n">
        <f aca="false">SUM(AL95:AP95)</f>
        <v>0</v>
      </c>
      <c r="AL95" s="24"/>
      <c r="AM95" s="24"/>
      <c r="AN95" s="24"/>
      <c r="AO95" s="24"/>
      <c r="AP95" s="24"/>
      <c r="AQ95" s="24" t="n">
        <f aca="false">SUM(AR95:AV95)</f>
        <v>0</v>
      </c>
      <c r="AR95" s="24"/>
      <c r="AS95" s="24"/>
      <c r="AT95" s="24"/>
      <c r="AU95" s="24"/>
      <c r="AV95" s="24"/>
      <c r="AW95" s="89" t="n">
        <v>2026</v>
      </c>
      <c r="AX95" s="89"/>
      <c r="AY95" s="20" t="s">
        <v>120</v>
      </c>
      <c r="AZ95" s="17" t="s">
        <v>464</v>
      </c>
      <c r="BA95" s="89" t="s">
        <v>89</v>
      </c>
      <c r="BB95" s="89" t="s">
        <v>418</v>
      </c>
      <c r="BC95" s="89" t="s">
        <v>453</v>
      </c>
      <c r="BD95" s="89" t="s">
        <v>218</v>
      </c>
      <c r="BE95" s="92" t="n">
        <v>37484.54545</v>
      </c>
      <c r="BF95" s="92"/>
      <c r="BG95" s="17" t="s">
        <v>114</v>
      </c>
      <c r="BH95" s="89" t="s">
        <v>70</v>
      </c>
      <c r="BI95" s="89" t="s">
        <v>465</v>
      </c>
      <c r="BJ95" s="28"/>
      <c r="BK95" s="28"/>
      <c r="BL95" s="28"/>
      <c r="BM95" s="28"/>
      <c r="BN95" s="28"/>
      <c r="BO95" s="28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2"/>
      <c r="XFD95" s="2"/>
    </row>
    <row r="96" s="29" customFormat="true" ht="126" hidden="false" customHeight="true" outlineLevel="0" collapsed="false">
      <c r="A96" s="20" t="s">
        <v>466</v>
      </c>
      <c r="B96" s="17" t="s">
        <v>417</v>
      </c>
      <c r="C96" s="17" t="s">
        <v>418</v>
      </c>
      <c r="D96" s="17" t="s">
        <v>419</v>
      </c>
      <c r="E96" s="20" t="s">
        <v>420</v>
      </c>
      <c r="F96" s="17" t="s">
        <v>421</v>
      </c>
      <c r="G96" s="17" t="s">
        <v>467</v>
      </c>
      <c r="H96" s="89" t="s">
        <v>89</v>
      </c>
      <c r="I96" s="26" t="n">
        <f aca="false">J96+S96+AB96+AK96+AQ96</f>
        <v>229965</v>
      </c>
      <c r="J96" s="25" t="n">
        <f aca="false">SUM(K96:R96)</f>
        <v>229965</v>
      </c>
      <c r="K96" s="30"/>
      <c r="L96" s="30" t="n">
        <v>225365.7</v>
      </c>
      <c r="M96" s="30"/>
      <c r="N96" s="23"/>
      <c r="O96" s="23" t="n">
        <f aca="false">0+2299.65</f>
        <v>2299.65</v>
      </c>
      <c r="P96" s="24" t="n">
        <v>2299.65</v>
      </c>
      <c r="Q96" s="24"/>
      <c r="R96" s="24"/>
      <c r="S96" s="25" t="n">
        <f aca="false">SUM(T96:AA96)</f>
        <v>0</v>
      </c>
      <c r="T96" s="24"/>
      <c r="U96" s="24"/>
      <c r="V96" s="24"/>
      <c r="W96" s="24"/>
      <c r="X96" s="24"/>
      <c r="Y96" s="24"/>
      <c r="Z96" s="24"/>
      <c r="AA96" s="24"/>
      <c r="AB96" s="25" t="n">
        <f aca="false">SUM(AC96:AJ96)</f>
        <v>0</v>
      </c>
      <c r="AC96" s="24"/>
      <c r="AD96" s="24"/>
      <c r="AE96" s="24"/>
      <c r="AF96" s="24"/>
      <c r="AG96" s="24"/>
      <c r="AH96" s="24"/>
      <c r="AI96" s="24"/>
      <c r="AJ96" s="24"/>
      <c r="AK96" s="26" t="n">
        <f aca="false">SUM(AL96:AP96)</f>
        <v>0</v>
      </c>
      <c r="AL96" s="24"/>
      <c r="AM96" s="24"/>
      <c r="AN96" s="24"/>
      <c r="AO96" s="24"/>
      <c r="AP96" s="24"/>
      <c r="AQ96" s="24" t="n">
        <f aca="false">SUM(AR96:AV96)</f>
        <v>0</v>
      </c>
      <c r="AR96" s="24"/>
      <c r="AS96" s="24"/>
      <c r="AT96" s="24"/>
      <c r="AU96" s="24"/>
      <c r="AV96" s="24"/>
      <c r="AW96" s="89" t="n">
        <v>2027</v>
      </c>
      <c r="AX96" s="89"/>
      <c r="AY96" s="20" t="s">
        <v>120</v>
      </c>
      <c r="AZ96" s="17" t="s">
        <v>468</v>
      </c>
      <c r="BA96" s="89" t="s">
        <v>89</v>
      </c>
      <c r="BB96" s="89" t="s">
        <v>418</v>
      </c>
      <c r="BC96" s="89" t="s">
        <v>453</v>
      </c>
      <c r="BD96" s="89" t="s">
        <v>218</v>
      </c>
      <c r="BE96" s="27" t="n">
        <v>434272.27</v>
      </c>
      <c r="BF96" s="27"/>
      <c r="BG96" s="17" t="s">
        <v>114</v>
      </c>
      <c r="BH96" s="89" t="s">
        <v>454</v>
      </c>
      <c r="BI96" s="89"/>
      <c r="BJ96" s="28"/>
      <c r="BK96" s="28"/>
      <c r="BL96" s="28"/>
      <c r="BM96" s="28"/>
      <c r="BN96" s="28"/>
      <c r="BO96" s="28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="29" customFormat="true" ht="126" hidden="false" customHeight="true" outlineLevel="0" collapsed="false">
      <c r="A97" s="20" t="s">
        <v>469</v>
      </c>
      <c r="B97" s="17" t="s">
        <v>417</v>
      </c>
      <c r="C97" s="17" t="s">
        <v>418</v>
      </c>
      <c r="D97" s="17" t="s">
        <v>419</v>
      </c>
      <c r="E97" s="20" t="s">
        <v>420</v>
      </c>
      <c r="F97" s="17" t="s">
        <v>432</v>
      </c>
      <c r="G97" s="17" t="s">
        <v>470</v>
      </c>
      <c r="H97" s="89" t="s">
        <v>50</v>
      </c>
      <c r="I97" s="26" t="n">
        <f aca="false">J97+S97+AB97+AK97+AQ97</f>
        <v>10083.589</v>
      </c>
      <c r="J97" s="25" t="n">
        <f aca="false">SUM(K97:R97)</f>
        <v>10083.589</v>
      </c>
      <c r="K97" s="30"/>
      <c r="L97" s="30"/>
      <c r="M97" s="30"/>
      <c r="N97" s="23"/>
      <c r="O97" s="23" t="n">
        <v>10083.589</v>
      </c>
      <c r="P97" s="24"/>
      <c r="Q97" s="24"/>
      <c r="R97" s="24"/>
      <c r="S97" s="25" t="n">
        <f aca="false">SUM(T97:AA97)</f>
        <v>0</v>
      </c>
      <c r="T97" s="24"/>
      <c r="U97" s="24"/>
      <c r="V97" s="24"/>
      <c r="W97" s="24"/>
      <c r="X97" s="24"/>
      <c r="Y97" s="24"/>
      <c r="Z97" s="24"/>
      <c r="AA97" s="24"/>
      <c r="AB97" s="25" t="n">
        <f aca="false">SUM(AC97:AJ97)</f>
        <v>0</v>
      </c>
      <c r="AC97" s="24"/>
      <c r="AD97" s="24"/>
      <c r="AE97" s="24"/>
      <c r="AF97" s="24"/>
      <c r="AG97" s="24"/>
      <c r="AH97" s="24"/>
      <c r="AI97" s="24"/>
      <c r="AJ97" s="24"/>
      <c r="AK97" s="26" t="n">
        <f aca="false">SUM(AL97:AP97)</f>
        <v>0</v>
      </c>
      <c r="AL97" s="24"/>
      <c r="AM97" s="24"/>
      <c r="AN97" s="24"/>
      <c r="AO97" s="24"/>
      <c r="AP97" s="24"/>
      <c r="AQ97" s="24" t="n">
        <f aca="false">SUM(AR97:AV97)</f>
        <v>0</v>
      </c>
      <c r="AR97" s="24"/>
      <c r="AS97" s="24"/>
      <c r="AT97" s="24"/>
      <c r="AU97" s="24"/>
      <c r="AV97" s="24"/>
      <c r="AW97" s="93"/>
      <c r="AX97" s="93" t="n">
        <v>2026</v>
      </c>
      <c r="AY97" s="89" t="s">
        <v>51</v>
      </c>
      <c r="AZ97" s="100" t="s">
        <v>471</v>
      </c>
      <c r="BA97" s="89" t="s">
        <v>424</v>
      </c>
      <c r="BB97" s="89" t="s">
        <v>418</v>
      </c>
      <c r="BC97" s="89" t="s">
        <v>424</v>
      </c>
      <c r="BD97" s="89" t="s">
        <v>424</v>
      </c>
      <c r="BE97" s="92"/>
      <c r="BF97" s="92"/>
      <c r="BG97" s="17" t="s">
        <v>55</v>
      </c>
      <c r="BH97" s="89" t="s">
        <v>80</v>
      </c>
      <c r="BI97" s="89"/>
      <c r="BJ97" s="28"/>
      <c r="BK97" s="28"/>
      <c r="BL97" s="28"/>
      <c r="BM97" s="28"/>
      <c r="BN97" s="28"/>
      <c r="BO97" s="28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  <c r="XEQ97" s="2"/>
      <c r="XER97" s="2"/>
      <c r="XES97" s="2"/>
      <c r="XET97" s="2"/>
      <c r="XEU97" s="2"/>
      <c r="XEV97" s="2"/>
      <c r="XEW97" s="2"/>
      <c r="XEX97" s="2"/>
      <c r="XEY97" s="2"/>
      <c r="XEZ97" s="2"/>
      <c r="XFA97" s="2"/>
      <c r="XFB97" s="2"/>
      <c r="XFC97" s="2"/>
      <c r="XFD97" s="2"/>
    </row>
    <row r="98" s="29" customFormat="true" ht="126" hidden="false" customHeight="true" outlineLevel="0" collapsed="false">
      <c r="A98" s="20" t="s">
        <v>472</v>
      </c>
      <c r="B98" s="17" t="s">
        <v>417</v>
      </c>
      <c r="C98" s="17" t="s">
        <v>418</v>
      </c>
      <c r="D98" s="17" t="s">
        <v>419</v>
      </c>
      <c r="E98" s="20" t="s">
        <v>420</v>
      </c>
      <c r="F98" s="17" t="s">
        <v>432</v>
      </c>
      <c r="G98" s="17" t="s">
        <v>473</v>
      </c>
      <c r="H98" s="89" t="s">
        <v>50</v>
      </c>
      <c r="I98" s="26" t="n">
        <f aca="false">J98+S98+AB98+AK98+AQ98</f>
        <v>4800</v>
      </c>
      <c r="J98" s="25" t="n">
        <f aca="false">SUM(K98:R98)</f>
        <v>4800</v>
      </c>
      <c r="K98" s="30"/>
      <c r="L98" s="30"/>
      <c r="M98" s="30"/>
      <c r="N98" s="23"/>
      <c r="O98" s="23" t="n">
        <v>4800</v>
      </c>
      <c r="P98" s="24"/>
      <c r="Q98" s="24"/>
      <c r="R98" s="24"/>
      <c r="S98" s="25" t="n">
        <f aca="false">SUM(T98:AA98)</f>
        <v>0</v>
      </c>
      <c r="T98" s="24"/>
      <c r="U98" s="24"/>
      <c r="V98" s="24"/>
      <c r="W98" s="24"/>
      <c r="X98" s="24"/>
      <c r="Y98" s="24"/>
      <c r="Z98" s="24"/>
      <c r="AA98" s="24"/>
      <c r="AB98" s="25" t="n">
        <f aca="false">SUM(AC98:AJ98)</f>
        <v>0</v>
      </c>
      <c r="AC98" s="24"/>
      <c r="AD98" s="24"/>
      <c r="AE98" s="24"/>
      <c r="AF98" s="24"/>
      <c r="AG98" s="24"/>
      <c r="AH98" s="24"/>
      <c r="AI98" s="24"/>
      <c r="AJ98" s="24"/>
      <c r="AK98" s="26" t="n">
        <f aca="false">SUM(AL98:AP98)</f>
        <v>0</v>
      </c>
      <c r="AL98" s="24"/>
      <c r="AM98" s="24"/>
      <c r="AN98" s="24"/>
      <c r="AO98" s="24"/>
      <c r="AP98" s="24"/>
      <c r="AQ98" s="24" t="n">
        <f aca="false">SUM(AR98:AV98)</f>
        <v>0</v>
      </c>
      <c r="AR98" s="24"/>
      <c r="AS98" s="24"/>
      <c r="AT98" s="24"/>
      <c r="AU98" s="24"/>
      <c r="AV98" s="24"/>
      <c r="AW98" s="93"/>
      <c r="AX98" s="93" t="n">
        <v>2026</v>
      </c>
      <c r="AY98" s="89" t="s">
        <v>51</v>
      </c>
      <c r="AZ98" s="101" t="s">
        <v>474</v>
      </c>
      <c r="BA98" s="89" t="s">
        <v>424</v>
      </c>
      <c r="BB98" s="89" t="s">
        <v>418</v>
      </c>
      <c r="BC98" s="89" t="s">
        <v>424</v>
      </c>
      <c r="BD98" s="89" t="s">
        <v>424</v>
      </c>
      <c r="BE98" s="92"/>
      <c r="BF98" s="92"/>
      <c r="BG98" s="17" t="s">
        <v>55</v>
      </c>
      <c r="BH98" s="89" t="s">
        <v>80</v>
      </c>
      <c r="BI98" s="89"/>
      <c r="BJ98" s="28"/>
      <c r="BK98" s="28"/>
      <c r="BL98" s="28"/>
      <c r="BM98" s="28"/>
      <c r="BN98" s="28"/>
      <c r="BO98" s="28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99" s="29" customFormat="true" ht="126" hidden="false" customHeight="true" outlineLevel="0" collapsed="false">
      <c r="A99" s="20" t="s">
        <v>475</v>
      </c>
      <c r="B99" s="17" t="s">
        <v>417</v>
      </c>
      <c r="C99" s="17" t="s">
        <v>418</v>
      </c>
      <c r="D99" s="17" t="s">
        <v>419</v>
      </c>
      <c r="E99" s="90" t="s">
        <v>420</v>
      </c>
      <c r="F99" s="90" t="s">
        <v>432</v>
      </c>
      <c r="G99" s="89" t="s">
        <v>476</v>
      </c>
      <c r="H99" s="89" t="s">
        <v>89</v>
      </c>
      <c r="I99" s="26" t="n">
        <f aca="false">J99+S99+AB99+AK99+AQ99</f>
        <v>148920.50694</v>
      </c>
      <c r="J99" s="25" t="n">
        <f aca="false">SUM(K99:R99)</f>
        <v>148920.50694</v>
      </c>
      <c r="K99" s="92"/>
      <c r="L99" s="92"/>
      <c r="M99" s="92" t="n">
        <v>147431.29694</v>
      </c>
      <c r="N99" s="92"/>
      <c r="O99" s="92"/>
      <c r="P99" s="92" t="n">
        <v>1489.21</v>
      </c>
      <c r="Q99" s="91"/>
      <c r="R99" s="91"/>
      <c r="S99" s="25" t="n">
        <f aca="false">SUM(T99:AA99)</f>
        <v>0</v>
      </c>
      <c r="T99" s="24"/>
      <c r="U99" s="24"/>
      <c r="V99" s="24"/>
      <c r="W99" s="24"/>
      <c r="X99" s="24"/>
      <c r="Y99" s="24"/>
      <c r="Z99" s="24"/>
      <c r="AA99" s="24"/>
      <c r="AB99" s="25" t="n">
        <f aca="false">SUM(AC99:AJ99)</f>
        <v>0</v>
      </c>
      <c r="AC99" s="24"/>
      <c r="AD99" s="24"/>
      <c r="AE99" s="24"/>
      <c r="AF99" s="24"/>
      <c r="AG99" s="24"/>
      <c r="AH99" s="24"/>
      <c r="AI99" s="24"/>
      <c r="AJ99" s="24"/>
      <c r="AK99" s="26" t="n">
        <f aca="false">SUM(AL99:AP99)</f>
        <v>0</v>
      </c>
      <c r="AL99" s="24"/>
      <c r="AM99" s="24"/>
      <c r="AN99" s="24"/>
      <c r="AO99" s="24"/>
      <c r="AP99" s="24"/>
      <c r="AQ99" s="24" t="n">
        <f aca="false">SUM(AR99:AV99)</f>
        <v>0</v>
      </c>
      <c r="AR99" s="24"/>
      <c r="AS99" s="24"/>
      <c r="AT99" s="24"/>
      <c r="AU99" s="24"/>
      <c r="AV99" s="24"/>
      <c r="AW99" s="93" t="n">
        <v>2026</v>
      </c>
      <c r="AX99" s="89"/>
      <c r="AY99" s="89" t="s">
        <v>120</v>
      </c>
      <c r="AZ99" s="17" t="s">
        <v>477</v>
      </c>
      <c r="BA99" s="89" t="s">
        <v>89</v>
      </c>
      <c r="BB99" s="89" t="s">
        <v>418</v>
      </c>
      <c r="BC99" s="89" t="s">
        <v>453</v>
      </c>
      <c r="BD99" s="89" t="s">
        <v>218</v>
      </c>
      <c r="BE99" s="92" t="n">
        <v>897660.9</v>
      </c>
      <c r="BF99" s="92"/>
      <c r="BG99" s="17" t="s">
        <v>114</v>
      </c>
      <c r="BH99" s="89" t="s">
        <v>70</v>
      </c>
      <c r="BI99" s="89" t="s">
        <v>478</v>
      </c>
      <c r="BJ99" s="28"/>
      <c r="BK99" s="28"/>
      <c r="BL99" s="28"/>
      <c r="BM99" s="28"/>
      <c r="BN99" s="28"/>
      <c r="BO99" s="28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  <c r="XEQ99" s="2"/>
      <c r="XER99" s="2"/>
      <c r="XES99" s="2"/>
      <c r="XET99" s="2"/>
      <c r="XEU99" s="2"/>
      <c r="XEV99" s="2"/>
      <c r="XEW99" s="2"/>
      <c r="XEX99" s="2"/>
      <c r="XEY99" s="2"/>
      <c r="XEZ99" s="2"/>
      <c r="XFA99" s="2"/>
      <c r="XFB99" s="2"/>
      <c r="XFC99" s="2"/>
      <c r="XFD99" s="2"/>
    </row>
    <row r="100" s="29" customFormat="true" ht="126" hidden="false" customHeight="true" outlineLevel="0" collapsed="false">
      <c r="A100" s="20" t="s">
        <v>479</v>
      </c>
      <c r="B100" s="17" t="s">
        <v>417</v>
      </c>
      <c r="C100" s="21" t="s">
        <v>45</v>
      </c>
      <c r="D100" s="31" t="s">
        <v>480</v>
      </c>
      <c r="E100" s="22" t="s">
        <v>420</v>
      </c>
      <c r="F100" s="90" t="s">
        <v>432</v>
      </c>
      <c r="G100" s="21" t="s">
        <v>481</v>
      </c>
      <c r="H100" s="89" t="s">
        <v>89</v>
      </c>
      <c r="I100" s="26" t="n">
        <f aca="false">J100+S100+AB100+AK100+AQ100</f>
        <v>284276.38101</v>
      </c>
      <c r="J100" s="25" t="n">
        <f aca="false">SUM(K100:R100)</f>
        <v>284276.38101</v>
      </c>
      <c r="K100" s="30"/>
      <c r="L100" s="30"/>
      <c r="M100" s="30" t="n">
        <v>276276.38101</v>
      </c>
      <c r="N100" s="23" t="n">
        <f aca="false">0+8000</f>
        <v>8000</v>
      </c>
      <c r="O100" s="23"/>
      <c r="P100" s="24"/>
      <c r="Q100" s="24"/>
      <c r="R100" s="24"/>
      <c r="S100" s="25" t="n">
        <f aca="false">SUM(T100:AA100)</f>
        <v>0</v>
      </c>
      <c r="T100" s="24"/>
      <c r="U100" s="24"/>
      <c r="V100" s="24"/>
      <c r="W100" s="24"/>
      <c r="X100" s="24"/>
      <c r="Y100" s="24"/>
      <c r="Z100" s="24"/>
      <c r="AA100" s="24"/>
      <c r="AB100" s="25" t="n">
        <f aca="false">SUM(AC100:AJ100)</f>
        <v>0</v>
      </c>
      <c r="AC100" s="24"/>
      <c r="AD100" s="24"/>
      <c r="AE100" s="24"/>
      <c r="AF100" s="24"/>
      <c r="AG100" s="24"/>
      <c r="AH100" s="24"/>
      <c r="AI100" s="24"/>
      <c r="AJ100" s="24"/>
      <c r="AK100" s="26" t="n">
        <f aca="false">SUM(AL100:AP100)</f>
        <v>0</v>
      </c>
      <c r="AL100" s="24"/>
      <c r="AM100" s="24"/>
      <c r="AN100" s="24"/>
      <c r="AO100" s="24"/>
      <c r="AP100" s="24"/>
      <c r="AQ100" s="24" t="n">
        <f aca="false">SUM(AR100:AV100)</f>
        <v>0</v>
      </c>
      <c r="AR100" s="24"/>
      <c r="AS100" s="24"/>
      <c r="AT100" s="24"/>
      <c r="AU100" s="24"/>
      <c r="AV100" s="24"/>
      <c r="AW100" s="21" t="n">
        <v>2026</v>
      </c>
      <c r="AX100" s="21"/>
      <c r="AY100" s="21" t="s">
        <v>51</v>
      </c>
      <c r="AZ100" s="21" t="s">
        <v>482</v>
      </c>
      <c r="BA100" s="21" t="s">
        <v>69</v>
      </c>
      <c r="BB100" s="21" t="s">
        <v>418</v>
      </c>
      <c r="BC100" s="21" t="s">
        <v>69</v>
      </c>
      <c r="BD100" s="21" t="s">
        <v>69</v>
      </c>
      <c r="BE100" s="21" t="n">
        <v>555926.45</v>
      </c>
      <c r="BF100" s="21"/>
      <c r="BG100" s="17" t="s">
        <v>55</v>
      </c>
      <c r="BH100" s="21" t="s">
        <v>70</v>
      </c>
      <c r="BI100" s="21" t="s">
        <v>483</v>
      </c>
      <c r="BJ100" s="28"/>
      <c r="BK100" s="28"/>
      <c r="BL100" s="28"/>
      <c r="BM100" s="28"/>
      <c r="BN100" s="28"/>
      <c r="BO100" s="28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="29" customFormat="true" ht="126" hidden="false" customHeight="true" outlineLevel="0" collapsed="false">
      <c r="A101" s="20" t="s">
        <v>484</v>
      </c>
      <c r="B101" s="17" t="s">
        <v>417</v>
      </c>
      <c r="C101" s="17" t="s">
        <v>418</v>
      </c>
      <c r="D101" s="17" t="s">
        <v>450</v>
      </c>
      <c r="E101" s="20" t="s">
        <v>420</v>
      </c>
      <c r="F101" s="17" t="s">
        <v>421</v>
      </c>
      <c r="G101" s="17" t="s">
        <v>485</v>
      </c>
      <c r="H101" s="17" t="s">
        <v>50</v>
      </c>
      <c r="I101" s="23" t="n">
        <f aca="false">J101+S101+AB101+AK101+AQ101</f>
        <v>2228.57734</v>
      </c>
      <c r="J101" s="23" t="n">
        <f aca="false">SUM(K101:R101)</f>
        <v>2228.57734</v>
      </c>
      <c r="K101" s="23"/>
      <c r="L101" s="23"/>
      <c r="M101" s="23"/>
      <c r="N101" s="23"/>
      <c r="O101" s="23" t="n">
        <f aca="false">0+2228.57734</f>
        <v>2228.57734</v>
      </c>
      <c r="P101" s="27"/>
      <c r="Q101" s="19"/>
      <c r="R101" s="19"/>
      <c r="S101" s="23" t="n">
        <f aca="false">SUM(T101:AA101)</f>
        <v>0</v>
      </c>
      <c r="T101" s="27"/>
      <c r="U101" s="27"/>
      <c r="V101" s="19"/>
      <c r="W101" s="33"/>
      <c r="X101" s="27"/>
      <c r="Y101" s="27"/>
      <c r="Z101" s="19"/>
      <c r="AA101" s="19"/>
      <c r="AB101" s="23" t="n">
        <f aca="false">SUM(AC101:AJ101)</f>
        <v>0</v>
      </c>
      <c r="AC101" s="19"/>
      <c r="AD101" s="27"/>
      <c r="AE101" s="19"/>
      <c r="AF101" s="19"/>
      <c r="AG101" s="27"/>
      <c r="AH101" s="27"/>
      <c r="AI101" s="19"/>
      <c r="AJ101" s="19"/>
      <c r="AK101" s="23" t="n">
        <f aca="false">SUM(AL101:AP101)</f>
        <v>0</v>
      </c>
      <c r="AL101" s="19"/>
      <c r="AM101" s="27"/>
      <c r="AN101" s="27"/>
      <c r="AO101" s="19"/>
      <c r="AP101" s="19"/>
      <c r="AQ101" s="23" t="n">
        <f aca="false">SUM(AR101:AV101)</f>
        <v>0</v>
      </c>
      <c r="AR101" s="19"/>
      <c r="AS101" s="27"/>
      <c r="AT101" s="27"/>
      <c r="AU101" s="19"/>
      <c r="AV101" s="19"/>
      <c r="AW101" s="19" t="n">
        <v>2024</v>
      </c>
      <c r="AX101" s="19"/>
      <c r="AY101" s="17" t="s">
        <v>51</v>
      </c>
      <c r="AZ101" s="19" t="s">
        <v>486</v>
      </c>
      <c r="BA101" s="17" t="s">
        <v>424</v>
      </c>
      <c r="BB101" s="89" t="s">
        <v>418</v>
      </c>
      <c r="BC101" s="17" t="s">
        <v>424</v>
      </c>
      <c r="BD101" s="17" t="s">
        <v>424</v>
      </c>
      <c r="BE101" s="27" t="n">
        <v>858.59827</v>
      </c>
      <c r="BF101" s="27" t="n">
        <v>983.4051534</v>
      </c>
      <c r="BG101" s="17" t="s">
        <v>55</v>
      </c>
      <c r="BH101" s="19" t="s">
        <v>487</v>
      </c>
      <c r="BI101" s="19" t="s">
        <v>488</v>
      </c>
      <c r="BJ101" s="28"/>
      <c r="BK101" s="28"/>
      <c r="BL101" s="28"/>
      <c r="BM101" s="28"/>
      <c r="BN101" s="28"/>
      <c r="BO101" s="28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  <c r="XFC101" s="2"/>
      <c r="XFD101" s="2"/>
    </row>
    <row r="102" s="29" customFormat="true" ht="126" hidden="false" customHeight="true" outlineLevel="0" collapsed="false">
      <c r="A102" s="20" t="s">
        <v>489</v>
      </c>
      <c r="B102" s="17" t="s">
        <v>417</v>
      </c>
      <c r="C102" s="17" t="s">
        <v>418</v>
      </c>
      <c r="D102" s="17" t="s">
        <v>450</v>
      </c>
      <c r="E102" s="20" t="s">
        <v>420</v>
      </c>
      <c r="F102" s="17" t="s">
        <v>421</v>
      </c>
      <c r="G102" s="17" t="s">
        <v>490</v>
      </c>
      <c r="H102" s="17" t="s">
        <v>50</v>
      </c>
      <c r="I102" s="23" t="n">
        <f aca="false">J102+S102+AB102+AK102+AQ102</f>
        <v>126.82669</v>
      </c>
      <c r="J102" s="23" t="n">
        <f aca="false">SUM(K102:R102)</f>
        <v>126.82669</v>
      </c>
      <c r="K102" s="23"/>
      <c r="L102" s="23"/>
      <c r="M102" s="23"/>
      <c r="N102" s="23"/>
      <c r="O102" s="23" t="n">
        <f aca="false">0+126.82669</f>
        <v>126.82669</v>
      </c>
      <c r="P102" s="27"/>
      <c r="Q102" s="19"/>
      <c r="R102" s="19"/>
      <c r="S102" s="23" t="n">
        <f aca="false">SUM(T102:AA102)</f>
        <v>0</v>
      </c>
      <c r="T102" s="27"/>
      <c r="U102" s="27"/>
      <c r="V102" s="19"/>
      <c r="W102" s="33"/>
      <c r="X102" s="27"/>
      <c r="Y102" s="27"/>
      <c r="Z102" s="19"/>
      <c r="AA102" s="19"/>
      <c r="AB102" s="23" t="n">
        <f aca="false">SUM(AC102:AJ102)</f>
        <v>0</v>
      </c>
      <c r="AC102" s="19"/>
      <c r="AD102" s="27"/>
      <c r="AE102" s="19"/>
      <c r="AF102" s="19"/>
      <c r="AG102" s="27"/>
      <c r="AH102" s="27"/>
      <c r="AI102" s="19"/>
      <c r="AJ102" s="19"/>
      <c r="AK102" s="23" t="n">
        <f aca="false">SUM(AL102:AP102)</f>
        <v>0</v>
      </c>
      <c r="AL102" s="19"/>
      <c r="AM102" s="27"/>
      <c r="AN102" s="27"/>
      <c r="AO102" s="19"/>
      <c r="AP102" s="19"/>
      <c r="AQ102" s="23" t="n">
        <f aca="false">SUM(AR102:AV102)</f>
        <v>0</v>
      </c>
      <c r="AR102" s="19"/>
      <c r="AS102" s="27"/>
      <c r="AT102" s="27"/>
      <c r="AU102" s="19"/>
      <c r="AV102" s="19"/>
      <c r="AW102" s="19" t="n">
        <v>2024</v>
      </c>
      <c r="AX102" s="19"/>
      <c r="AY102" s="17" t="s">
        <v>51</v>
      </c>
      <c r="AZ102" s="19" t="s">
        <v>491</v>
      </c>
      <c r="BA102" s="17" t="s">
        <v>424</v>
      </c>
      <c r="BB102" s="89" t="s">
        <v>418</v>
      </c>
      <c r="BC102" s="17" t="s">
        <v>424</v>
      </c>
      <c r="BD102" s="17" t="s">
        <v>424</v>
      </c>
      <c r="BE102" s="27" t="n">
        <v>192.68653</v>
      </c>
      <c r="BF102" s="27" t="n">
        <v>236.95523341</v>
      </c>
      <c r="BG102" s="17" t="s">
        <v>55</v>
      </c>
      <c r="BH102" s="19" t="s">
        <v>487</v>
      </c>
      <c r="BI102" s="19" t="s">
        <v>492</v>
      </c>
      <c r="BJ102" s="28"/>
      <c r="BK102" s="28"/>
      <c r="BL102" s="28"/>
      <c r="BM102" s="28"/>
      <c r="BN102" s="28"/>
      <c r="BO102" s="28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  <c r="XFB102" s="2"/>
      <c r="XFC102" s="2"/>
      <c r="XFD102" s="2"/>
    </row>
    <row r="103" s="28" customFormat="true" ht="126" hidden="false" customHeight="true" outlineLevel="0" collapsed="false">
      <c r="A103" s="20" t="s">
        <v>493</v>
      </c>
      <c r="B103" s="17" t="s">
        <v>417</v>
      </c>
      <c r="C103" s="17" t="s">
        <v>418</v>
      </c>
      <c r="D103" s="102" t="s">
        <v>494</v>
      </c>
      <c r="E103" s="103" t="s">
        <v>495</v>
      </c>
      <c r="F103" s="102" t="s">
        <v>496</v>
      </c>
      <c r="G103" s="17" t="s">
        <v>497</v>
      </c>
      <c r="H103" s="102" t="s">
        <v>74</v>
      </c>
      <c r="I103" s="23" t="n">
        <f aca="false">J103+S103+AB103+AK103+AQ103</f>
        <v>19800</v>
      </c>
      <c r="J103" s="23" t="n">
        <f aca="false">SUM(K103:R103)</f>
        <v>19800</v>
      </c>
      <c r="K103" s="23"/>
      <c r="L103" s="104"/>
      <c r="M103" s="104"/>
      <c r="N103" s="36" t="n">
        <f aca="false">0+19800</f>
        <v>19800</v>
      </c>
      <c r="O103" s="53"/>
      <c r="P103" s="104"/>
      <c r="Q103" s="104"/>
      <c r="R103" s="104"/>
      <c r="S103" s="23" t="n">
        <f aca="false">SUM(T103:AA103)</f>
        <v>0</v>
      </c>
      <c r="T103" s="23"/>
      <c r="U103" s="104"/>
      <c r="V103" s="104"/>
      <c r="W103" s="23"/>
      <c r="X103" s="23"/>
      <c r="Y103" s="104"/>
      <c r="Z103" s="104"/>
      <c r="AA103" s="104"/>
      <c r="AB103" s="23" t="n">
        <f aca="false">SUM(AC103:AJ103)</f>
        <v>0</v>
      </c>
      <c r="AC103" s="23"/>
      <c r="AD103" s="23"/>
      <c r="AE103" s="23"/>
      <c r="AF103" s="23"/>
      <c r="AG103" s="23"/>
      <c r="AH103" s="23"/>
      <c r="AI103" s="23"/>
      <c r="AJ103" s="23"/>
      <c r="AK103" s="23" t="n">
        <f aca="false">SUM(AL103:AP103)</f>
        <v>0</v>
      </c>
      <c r="AL103" s="23"/>
      <c r="AM103" s="23"/>
      <c r="AN103" s="23"/>
      <c r="AO103" s="23"/>
      <c r="AP103" s="23"/>
      <c r="AQ103" s="23" t="n">
        <f aca="false">SUM(AR103:AV103)</f>
        <v>0</v>
      </c>
      <c r="AR103" s="23"/>
      <c r="AS103" s="23"/>
      <c r="AT103" s="23"/>
      <c r="AU103" s="23"/>
      <c r="AV103" s="23"/>
      <c r="AW103" s="17" t="n">
        <v>2026</v>
      </c>
      <c r="AX103" s="17"/>
      <c r="AY103" s="17" t="s">
        <v>211</v>
      </c>
      <c r="AZ103" s="102" t="s">
        <v>498</v>
      </c>
      <c r="BA103" s="89" t="s">
        <v>418</v>
      </c>
      <c r="BB103" s="89" t="s">
        <v>418</v>
      </c>
      <c r="BC103" s="89" t="s">
        <v>418</v>
      </c>
      <c r="BD103" s="89" t="s">
        <v>418</v>
      </c>
      <c r="BE103" s="27" t="n">
        <f aca="false">J103</f>
        <v>19800</v>
      </c>
      <c r="BF103" s="27"/>
      <c r="BG103" s="17" t="s">
        <v>499</v>
      </c>
      <c r="BH103" s="17" t="s">
        <v>213</v>
      </c>
      <c r="BI103" s="17"/>
      <c r="XEB103" s="105"/>
      <c r="XEC103" s="105"/>
      <c r="XED103" s="105"/>
      <c r="XEE103" s="105"/>
      <c r="XEF103" s="105"/>
      <c r="XEG103" s="105"/>
      <c r="XEH103" s="105"/>
      <c r="XEI103" s="105"/>
      <c r="XEJ103" s="105"/>
      <c r="XEK103" s="105"/>
      <c r="XEL103" s="105"/>
      <c r="XEM103" s="105"/>
      <c r="XEN103" s="105"/>
      <c r="XEO103" s="105"/>
      <c r="XEP103" s="105"/>
      <c r="XEQ103" s="105"/>
      <c r="XER103" s="105"/>
      <c r="XES103" s="105"/>
      <c r="XET103" s="105"/>
      <c r="XEU103" s="105"/>
      <c r="XEV103" s="105"/>
      <c r="XEW103" s="105"/>
      <c r="XEX103" s="105"/>
      <c r="XEY103" s="105"/>
      <c r="XEZ103" s="105"/>
      <c r="XFA103" s="105"/>
      <c r="XFB103" s="105"/>
      <c r="XFC103" s="105"/>
      <c r="XFD103" s="105"/>
    </row>
    <row r="104" s="29" customFormat="true" ht="132" hidden="false" customHeight="true" outlineLevel="0" collapsed="false">
      <c r="A104" s="20" t="s">
        <v>500</v>
      </c>
      <c r="B104" s="17" t="s">
        <v>501</v>
      </c>
      <c r="C104" s="17" t="s">
        <v>502</v>
      </c>
      <c r="D104" s="17" t="s">
        <v>503</v>
      </c>
      <c r="E104" s="20" t="s">
        <v>504</v>
      </c>
      <c r="F104" s="17" t="s">
        <v>505</v>
      </c>
      <c r="G104" s="17" t="s">
        <v>506</v>
      </c>
      <c r="H104" s="17" t="s">
        <v>507</v>
      </c>
      <c r="I104" s="26" t="n">
        <f aca="false">J104+S104+AB104+AK104+AQ104</f>
        <v>232200.311</v>
      </c>
      <c r="J104" s="25" t="n">
        <f aca="false">SUM(K104:R104)</f>
        <v>0</v>
      </c>
      <c r="K104" s="39"/>
      <c r="L104" s="39"/>
      <c r="M104" s="39"/>
      <c r="N104" s="39"/>
      <c r="O104" s="39"/>
      <c r="P104" s="23"/>
      <c r="Q104" s="23"/>
      <c r="R104" s="23"/>
      <c r="S104" s="25" t="n">
        <f aca="false">SUM(T104:AA104)</f>
        <v>0</v>
      </c>
      <c r="T104" s="39"/>
      <c r="U104" s="39"/>
      <c r="V104" s="39"/>
      <c r="W104" s="23"/>
      <c r="X104" s="23"/>
      <c r="Y104" s="23"/>
      <c r="Z104" s="23"/>
      <c r="AA104" s="23"/>
      <c r="AB104" s="25" t="n">
        <f aca="false">SUM(AC104:AJ104)</f>
        <v>221185.149</v>
      </c>
      <c r="AC104" s="23" t="n">
        <v>177124.5</v>
      </c>
      <c r="AD104" s="23"/>
      <c r="AE104" s="23"/>
      <c r="AF104" s="23" t="n">
        <v>44060.649</v>
      </c>
      <c r="AG104" s="23"/>
      <c r="AH104" s="23"/>
      <c r="AI104" s="23"/>
      <c r="AJ104" s="23"/>
      <c r="AK104" s="26" t="n">
        <f aca="false">SUM(AL104:AP104)</f>
        <v>11015.162</v>
      </c>
      <c r="AL104" s="23"/>
      <c r="AM104" s="23" t="n">
        <v>11015.162</v>
      </c>
      <c r="AN104" s="23"/>
      <c r="AO104" s="23"/>
      <c r="AP104" s="23"/>
      <c r="AQ104" s="24" t="n">
        <f aca="false">SUM(AR104:AV104)</f>
        <v>0</v>
      </c>
      <c r="AR104" s="23"/>
      <c r="AS104" s="23"/>
      <c r="AT104" s="23"/>
      <c r="AU104" s="23"/>
      <c r="AV104" s="23"/>
      <c r="AW104" s="19" t="n">
        <v>2029</v>
      </c>
      <c r="AX104" s="19"/>
      <c r="AY104" s="17" t="s">
        <v>51</v>
      </c>
      <c r="AZ104" s="19" t="s">
        <v>508</v>
      </c>
      <c r="BA104" s="17" t="s">
        <v>502</v>
      </c>
      <c r="BB104" s="17" t="s">
        <v>502</v>
      </c>
      <c r="BC104" s="17" t="s">
        <v>502</v>
      </c>
      <c r="BD104" s="17" t="s">
        <v>502</v>
      </c>
      <c r="BE104" s="23" t="n">
        <v>504125.88</v>
      </c>
      <c r="BF104" s="23"/>
      <c r="BG104" s="17" t="s">
        <v>55</v>
      </c>
      <c r="BH104" s="19" t="s">
        <v>56</v>
      </c>
      <c r="BI104" s="19" t="s">
        <v>509</v>
      </c>
      <c r="BJ104" s="28"/>
      <c r="BK104" s="28"/>
      <c r="BL104" s="28"/>
      <c r="BM104" s="28"/>
      <c r="BN104" s="28"/>
      <c r="BO104" s="28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  <c r="XFB104" s="2"/>
      <c r="XFC104" s="2"/>
      <c r="XFD104" s="2"/>
    </row>
    <row r="105" s="29" customFormat="true" ht="130.5" hidden="false" customHeight="true" outlineLevel="0" collapsed="false">
      <c r="A105" s="20" t="s">
        <v>510</v>
      </c>
      <c r="B105" s="17" t="s">
        <v>501</v>
      </c>
      <c r="C105" s="17" t="s">
        <v>502</v>
      </c>
      <c r="D105" s="17" t="s">
        <v>503</v>
      </c>
      <c r="E105" s="20" t="s">
        <v>504</v>
      </c>
      <c r="F105" s="17" t="s">
        <v>505</v>
      </c>
      <c r="G105" s="17" t="s">
        <v>511</v>
      </c>
      <c r="H105" s="17" t="s">
        <v>512</v>
      </c>
      <c r="I105" s="26" t="n">
        <f aca="false">J105+S105+AB105+AK105+AQ105</f>
        <v>103617.904</v>
      </c>
      <c r="J105" s="25" t="n">
        <f aca="false">SUM(K105:R105)</f>
        <v>0</v>
      </c>
      <c r="K105" s="23"/>
      <c r="L105" s="23"/>
      <c r="M105" s="23"/>
      <c r="N105" s="23"/>
      <c r="O105" s="23"/>
      <c r="P105" s="23"/>
      <c r="Q105" s="23"/>
      <c r="R105" s="23"/>
      <c r="S105" s="25" t="n">
        <f aca="false">SUM(T105:AA105)</f>
        <v>0</v>
      </c>
      <c r="T105" s="23"/>
      <c r="U105" s="23"/>
      <c r="V105" s="23"/>
      <c r="W105" s="23"/>
      <c r="X105" s="23"/>
      <c r="Y105" s="23"/>
      <c r="Z105" s="23"/>
      <c r="AA105" s="23"/>
      <c r="AB105" s="25" t="n">
        <f aca="false">SUM(AC105:AJ105)</f>
        <v>0</v>
      </c>
      <c r="AC105" s="23"/>
      <c r="AD105" s="23"/>
      <c r="AE105" s="23"/>
      <c r="AF105" s="23"/>
      <c r="AG105" s="23"/>
      <c r="AH105" s="23"/>
      <c r="AI105" s="23"/>
      <c r="AJ105" s="23"/>
      <c r="AK105" s="26" t="n">
        <f aca="false">SUM(AL105:AP105)</f>
        <v>92116.317</v>
      </c>
      <c r="AL105" s="23"/>
      <c r="AM105" s="23" t="n">
        <v>92116.317</v>
      </c>
      <c r="AN105" s="23"/>
      <c r="AO105" s="23"/>
      <c r="AP105" s="23"/>
      <c r="AQ105" s="24" t="n">
        <f aca="false">SUM(AR105:AV105)</f>
        <v>11501.587</v>
      </c>
      <c r="AR105" s="23"/>
      <c r="AS105" s="23" t="n">
        <v>11501.587</v>
      </c>
      <c r="AT105" s="23"/>
      <c r="AU105" s="23"/>
      <c r="AV105" s="23"/>
      <c r="AW105" s="17" t="n">
        <v>2030</v>
      </c>
      <c r="AX105" s="17"/>
      <c r="AY105" s="17" t="s">
        <v>51</v>
      </c>
      <c r="AZ105" s="19" t="s">
        <v>513</v>
      </c>
      <c r="BA105" s="17" t="s">
        <v>502</v>
      </c>
      <c r="BB105" s="17" t="s">
        <v>502</v>
      </c>
      <c r="BC105" s="17" t="s">
        <v>502</v>
      </c>
      <c r="BD105" s="17" t="s">
        <v>502</v>
      </c>
      <c r="BE105" s="27" t="n">
        <v>647186.69</v>
      </c>
      <c r="BF105" s="27"/>
      <c r="BG105" s="17" t="s">
        <v>55</v>
      </c>
      <c r="BH105" s="17" t="s">
        <v>56</v>
      </c>
      <c r="BI105" s="19" t="s">
        <v>514</v>
      </c>
      <c r="BJ105" s="28"/>
      <c r="BK105" s="28"/>
      <c r="BL105" s="28"/>
      <c r="BM105" s="28"/>
      <c r="BN105" s="28"/>
      <c r="BO105" s="28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  <c r="XFB105" s="2"/>
      <c r="XFC105" s="2"/>
      <c r="XFD105" s="2"/>
    </row>
    <row r="106" s="29" customFormat="true" ht="114" hidden="false" customHeight="true" outlineLevel="0" collapsed="false">
      <c r="A106" s="20" t="s">
        <v>515</v>
      </c>
      <c r="B106" s="17" t="s">
        <v>501</v>
      </c>
      <c r="C106" s="17" t="s">
        <v>502</v>
      </c>
      <c r="D106" s="17" t="s">
        <v>503</v>
      </c>
      <c r="E106" s="20" t="s">
        <v>504</v>
      </c>
      <c r="F106" s="17" t="s">
        <v>505</v>
      </c>
      <c r="G106" s="17" t="s">
        <v>516</v>
      </c>
      <c r="H106" s="17" t="s">
        <v>512</v>
      </c>
      <c r="I106" s="26" t="n">
        <f aca="false">J106+S106+AB106+AK106+AQ106</f>
        <v>21000</v>
      </c>
      <c r="J106" s="25" t="n">
        <f aca="false">SUM(K106:R106)</f>
        <v>6300</v>
      </c>
      <c r="K106" s="23"/>
      <c r="L106" s="23"/>
      <c r="M106" s="23"/>
      <c r="N106" s="23" t="n">
        <f aca="false">0+6300</f>
        <v>6300</v>
      </c>
      <c r="O106" s="23"/>
      <c r="P106" s="23"/>
      <c r="Q106" s="23"/>
      <c r="R106" s="23"/>
      <c r="S106" s="25" t="n">
        <f aca="false">SUM(T106:AA106)</f>
        <v>14700</v>
      </c>
      <c r="T106" s="23"/>
      <c r="U106" s="23"/>
      <c r="V106" s="23"/>
      <c r="W106" s="23" t="n">
        <f aca="false">0+14700</f>
        <v>14700</v>
      </c>
      <c r="X106" s="23"/>
      <c r="Y106" s="23"/>
      <c r="Z106" s="23"/>
      <c r="AA106" s="23"/>
      <c r="AB106" s="25" t="n">
        <f aca="false">SUM(AC106:AJ106)</f>
        <v>0</v>
      </c>
      <c r="AC106" s="23"/>
      <c r="AD106" s="23"/>
      <c r="AE106" s="23"/>
      <c r="AF106" s="23"/>
      <c r="AG106" s="23"/>
      <c r="AH106" s="23"/>
      <c r="AI106" s="23"/>
      <c r="AJ106" s="23"/>
      <c r="AK106" s="26" t="n">
        <f aca="false">SUM(AL106:AP106)</f>
        <v>0</v>
      </c>
      <c r="AL106" s="23"/>
      <c r="AM106" s="23"/>
      <c r="AN106" s="23"/>
      <c r="AO106" s="23"/>
      <c r="AP106" s="23"/>
      <c r="AQ106" s="24" t="n">
        <f aca="false">SUM(AR106:AV106)</f>
        <v>0</v>
      </c>
      <c r="AR106" s="23"/>
      <c r="AS106" s="23"/>
      <c r="AT106" s="23"/>
      <c r="AU106" s="23"/>
      <c r="AV106" s="23"/>
      <c r="AW106" s="17"/>
      <c r="AX106" s="17" t="n">
        <v>2027</v>
      </c>
      <c r="AY106" s="17" t="s">
        <v>51</v>
      </c>
      <c r="AZ106" s="17"/>
      <c r="BA106" s="17" t="s">
        <v>502</v>
      </c>
      <c r="BB106" s="17" t="s">
        <v>502</v>
      </c>
      <c r="BC106" s="17" t="s">
        <v>502</v>
      </c>
      <c r="BD106" s="17" t="s">
        <v>502</v>
      </c>
      <c r="BE106" s="27"/>
      <c r="BF106" s="27"/>
      <c r="BG106" s="17" t="s">
        <v>114</v>
      </c>
      <c r="BH106" s="17" t="s">
        <v>80</v>
      </c>
      <c r="BI106" s="19"/>
      <c r="BJ106" s="28"/>
      <c r="BK106" s="28"/>
      <c r="BL106" s="28"/>
      <c r="BM106" s="28"/>
      <c r="BN106" s="28"/>
      <c r="BO106" s="28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  <c r="XFB106" s="2"/>
      <c r="XFC106" s="2"/>
      <c r="XFD106" s="2"/>
    </row>
    <row r="107" s="29" customFormat="true" ht="84.75" hidden="false" customHeight="true" outlineLevel="0" collapsed="false">
      <c r="A107" s="20" t="s">
        <v>517</v>
      </c>
      <c r="B107" s="17" t="s">
        <v>501</v>
      </c>
      <c r="C107" s="17" t="s">
        <v>502</v>
      </c>
      <c r="D107" s="17" t="s">
        <v>503</v>
      </c>
      <c r="E107" s="20" t="s">
        <v>504</v>
      </c>
      <c r="F107" s="17" t="s">
        <v>505</v>
      </c>
      <c r="G107" s="17" t="s">
        <v>518</v>
      </c>
      <c r="H107" s="17" t="s">
        <v>519</v>
      </c>
      <c r="I107" s="26" t="n">
        <f aca="false">J107+S107+AB107+AK107+AQ107</f>
        <v>320262.206</v>
      </c>
      <c r="J107" s="25" t="n">
        <f aca="false">SUM(K107:R107)</f>
        <v>0</v>
      </c>
      <c r="K107" s="23"/>
      <c r="L107" s="23"/>
      <c r="M107" s="23"/>
      <c r="N107" s="23" t="n">
        <f aca="false">6300-6300</f>
        <v>0</v>
      </c>
      <c r="O107" s="23"/>
      <c r="P107" s="23"/>
      <c r="Q107" s="23"/>
      <c r="R107" s="23"/>
      <c r="S107" s="25" t="n">
        <f aca="false">SUM(T107:AA107)</f>
        <v>189000</v>
      </c>
      <c r="T107" s="23"/>
      <c r="U107" s="23"/>
      <c r="V107" s="23"/>
      <c r="W107" s="23" t="n">
        <f aca="false">203700-14700</f>
        <v>189000</v>
      </c>
      <c r="X107" s="23"/>
      <c r="Y107" s="23"/>
      <c r="Z107" s="23"/>
      <c r="AA107" s="23"/>
      <c r="AB107" s="25" t="n">
        <f aca="false">SUM(AC107:AJ107)</f>
        <v>111324.93</v>
      </c>
      <c r="AC107" s="39" t="n">
        <v>101009.1</v>
      </c>
      <c r="AD107" s="39"/>
      <c r="AE107" s="39"/>
      <c r="AF107" s="39" t="n">
        <v>10315.83</v>
      </c>
      <c r="AG107" s="39"/>
      <c r="AH107" s="23"/>
      <c r="AI107" s="23"/>
      <c r="AJ107" s="23"/>
      <c r="AK107" s="26" t="n">
        <f aca="false">SUM(AL107:AP107)</f>
        <v>19937.276</v>
      </c>
      <c r="AL107" s="23"/>
      <c r="AM107" s="23" t="n">
        <f aca="false">10315.83+9621.446</f>
        <v>19937.276</v>
      </c>
      <c r="AN107" s="23"/>
      <c r="AO107" s="23"/>
      <c r="AP107" s="23"/>
      <c r="AQ107" s="24" t="n">
        <f aca="false">SUM(AR107:AV107)</f>
        <v>0</v>
      </c>
      <c r="AR107" s="23"/>
      <c r="AS107" s="23"/>
      <c r="AT107" s="23"/>
      <c r="AU107" s="23"/>
      <c r="AV107" s="23"/>
      <c r="AW107" s="17" t="n">
        <v>2029</v>
      </c>
      <c r="AX107" s="17"/>
      <c r="AY107" s="17" t="s">
        <v>51</v>
      </c>
      <c r="AZ107" s="17" t="s">
        <v>520</v>
      </c>
      <c r="BA107" s="17" t="s">
        <v>502</v>
      </c>
      <c r="BB107" s="17" t="s">
        <v>502</v>
      </c>
      <c r="BC107" s="17" t="s">
        <v>502</v>
      </c>
      <c r="BD107" s="17" t="s">
        <v>502</v>
      </c>
      <c r="BE107" s="27" t="n">
        <v>587389.875</v>
      </c>
      <c r="BF107" s="27"/>
      <c r="BG107" s="17" t="s">
        <v>114</v>
      </c>
      <c r="BH107" s="17" t="s">
        <v>56</v>
      </c>
      <c r="BI107" s="19"/>
      <c r="BJ107" s="28"/>
      <c r="BK107" s="28"/>
      <c r="BL107" s="28"/>
      <c r="BM107" s="28"/>
      <c r="BN107" s="28"/>
      <c r="BO107" s="28"/>
      <c r="XEB107" s="2"/>
      <c r="XEC107" s="2"/>
      <c r="XED107" s="2"/>
      <c r="XEE107" s="2"/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  <c r="XFB107" s="2"/>
      <c r="XFC107" s="2"/>
      <c r="XFD107" s="2"/>
    </row>
    <row r="108" s="29" customFormat="true" ht="108" hidden="false" customHeight="true" outlineLevel="0" collapsed="false">
      <c r="A108" s="20" t="s">
        <v>521</v>
      </c>
      <c r="B108" s="17" t="s">
        <v>522</v>
      </c>
      <c r="C108" s="17" t="s">
        <v>523</v>
      </c>
      <c r="D108" s="17" t="s">
        <v>524</v>
      </c>
      <c r="E108" s="20" t="s">
        <v>525</v>
      </c>
      <c r="F108" s="17" t="s">
        <v>526</v>
      </c>
      <c r="G108" s="17" t="s">
        <v>527</v>
      </c>
      <c r="H108" s="17" t="s">
        <v>248</v>
      </c>
      <c r="I108" s="26" t="n">
        <f aca="false">J108+S108+AB108+AK108+AQ108</f>
        <v>197030.55953</v>
      </c>
      <c r="J108" s="25" t="n">
        <f aca="false">SUM(K108:R108)</f>
        <v>65644.82953</v>
      </c>
      <c r="K108" s="23"/>
      <c r="L108" s="23"/>
      <c r="M108" s="23"/>
      <c r="N108" s="23" t="n">
        <f aca="false">75000-9355.17047</f>
        <v>65644.82953</v>
      </c>
      <c r="O108" s="23"/>
      <c r="P108" s="23"/>
      <c r="Q108" s="23"/>
      <c r="R108" s="23"/>
      <c r="S108" s="25" t="n">
        <f aca="false">SUM(T108:AA108)</f>
        <v>131385.73</v>
      </c>
      <c r="T108" s="23"/>
      <c r="U108" s="23"/>
      <c r="V108" s="23"/>
      <c r="W108" s="23" t="n">
        <v>131385.73</v>
      </c>
      <c r="X108" s="23"/>
      <c r="Y108" s="23"/>
      <c r="Z108" s="23"/>
      <c r="AA108" s="23"/>
      <c r="AB108" s="25" t="n">
        <f aca="false">SUM(AC108:AJ108)</f>
        <v>0</v>
      </c>
      <c r="AC108" s="23"/>
      <c r="AD108" s="23"/>
      <c r="AE108" s="23"/>
      <c r="AF108" s="23"/>
      <c r="AG108" s="23"/>
      <c r="AH108" s="23"/>
      <c r="AI108" s="23"/>
      <c r="AJ108" s="23"/>
      <c r="AK108" s="26" t="n">
        <f aca="false">SUM(AL108:AP108)</f>
        <v>0</v>
      </c>
      <c r="AL108" s="23"/>
      <c r="AM108" s="23"/>
      <c r="AN108" s="23"/>
      <c r="AO108" s="23"/>
      <c r="AP108" s="23"/>
      <c r="AQ108" s="24" t="n">
        <f aca="false">SUM(AR108:AV108)</f>
        <v>0</v>
      </c>
      <c r="AR108" s="23"/>
      <c r="AS108" s="23"/>
      <c r="AT108" s="23"/>
      <c r="AU108" s="23"/>
      <c r="AV108" s="23"/>
      <c r="AW108" s="42" t="n">
        <v>2027</v>
      </c>
      <c r="AX108" s="42"/>
      <c r="AY108" s="17" t="s">
        <v>51</v>
      </c>
      <c r="AZ108" s="19"/>
      <c r="BA108" s="17" t="s">
        <v>528</v>
      </c>
      <c r="BB108" s="17" t="s">
        <v>523</v>
      </c>
      <c r="BC108" s="17" t="s">
        <v>528</v>
      </c>
      <c r="BD108" s="17" t="s">
        <v>528</v>
      </c>
      <c r="BE108" s="23"/>
      <c r="BF108" s="23"/>
      <c r="BG108" s="17" t="s">
        <v>55</v>
      </c>
      <c r="BH108" s="17" t="s">
        <v>56</v>
      </c>
      <c r="BI108" s="42"/>
      <c r="BJ108" s="28"/>
      <c r="BK108" s="28"/>
      <c r="BL108" s="28"/>
      <c r="BM108" s="28"/>
      <c r="BN108" s="28"/>
      <c r="BO108" s="28"/>
      <c r="XEB108" s="2"/>
      <c r="XEC108" s="2"/>
      <c r="XED108" s="2"/>
      <c r="XEE108" s="2"/>
      <c r="XEF108" s="2"/>
      <c r="XEG108" s="2"/>
      <c r="XEH108" s="2"/>
      <c r="XEI108" s="2"/>
      <c r="XEJ108" s="2"/>
      <c r="XEK108" s="2"/>
      <c r="XEL108" s="2"/>
      <c r="XEM108" s="2"/>
      <c r="XEN108" s="2"/>
      <c r="XEO108" s="2"/>
      <c r="XEP108" s="2"/>
      <c r="XEQ108" s="2"/>
      <c r="XER108" s="2"/>
      <c r="XES108" s="2"/>
      <c r="XET108" s="2"/>
      <c r="XEU108" s="2"/>
      <c r="XEV108" s="2"/>
      <c r="XEW108" s="2"/>
      <c r="XEX108" s="2"/>
      <c r="XEY108" s="2"/>
      <c r="XEZ108" s="2"/>
      <c r="XFA108" s="2"/>
      <c r="XFB108" s="2"/>
      <c r="XFC108" s="2"/>
      <c r="XFD108" s="2"/>
    </row>
    <row r="109" s="29" customFormat="true" ht="108" hidden="false" customHeight="true" outlineLevel="0" collapsed="false">
      <c r="A109" s="20" t="s">
        <v>529</v>
      </c>
      <c r="B109" s="17" t="s">
        <v>522</v>
      </c>
      <c r="C109" s="17" t="s">
        <v>523</v>
      </c>
      <c r="D109" s="17" t="s">
        <v>524</v>
      </c>
      <c r="E109" s="20" t="s">
        <v>525</v>
      </c>
      <c r="F109" s="17" t="s">
        <v>526</v>
      </c>
      <c r="G109" s="17" t="s">
        <v>530</v>
      </c>
      <c r="H109" s="17" t="s">
        <v>531</v>
      </c>
      <c r="I109" s="26" t="n">
        <f aca="false">J109+S109+AB109+AK109+AQ109</f>
        <v>9355.17047</v>
      </c>
      <c r="J109" s="25" t="n">
        <f aca="false">SUM(K109:R109)</f>
        <v>9355.17047</v>
      </c>
      <c r="K109" s="23"/>
      <c r="L109" s="23"/>
      <c r="M109" s="23"/>
      <c r="N109" s="23" t="n">
        <f aca="false">0+9355.17047</f>
        <v>9355.17047</v>
      </c>
      <c r="O109" s="23"/>
      <c r="P109" s="23"/>
      <c r="Q109" s="23"/>
      <c r="R109" s="23"/>
      <c r="S109" s="25" t="n">
        <f aca="false">SUM(T109:AA109)</f>
        <v>0</v>
      </c>
      <c r="T109" s="23"/>
      <c r="U109" s="23"/>
      <c r="V109" s="23"/>
      <c r="W109" s="23"/>
      <c r="X109" s="23"/>
      <c r="Y109" s="23"/>
      <c r="Z109" s="23"/>
      <c r="AA109" s="23"/>
      <c r="AB109" s="25" t="n">
        <f aca="false">SUM(AC109:AJ109)</f>
        <v>0</v>
      </c>
      <c r="AC109" s="23"/>
      <c r="AD109" s="23"/>
      <c r="AE109" s="23"/>
      <c r="AF109" s="23"/>
      <c r="AG109" s="23"/>
      <c r="AH109" s="23"/>
      <c r="AI109" s="23"/>
      <c r="AJ109" s="23"/>
      <c r="AK109" s="26" t="n">
        <f aca="false">SUM(AL109:AP109)</f>
        <v>0</v>
      </c>
      <c r="AL109" s="23"/>
      <c r="AM109" s="23"/>
      <c r="AN109" s="23"/>
      <c r="AO109" s="23"/>
      <c r="AP109" s="23"/>
      <c r="AQ109" s="24" t="n">
        <f aca="false">SUM(AR109:AV109)</f>
        <v>0</v>
      </c>
      <c r="AR109" s="23"/>
      <c r="AS109" s="23"/>
      <c r="AT109" s="23"/>
      <c r="AU109" s="23"/>
      <c r="AV109" s="23"/>
      <c r="AW109" s="42"/>
      <c r="AX109" s="42" t="n">
        <v>2026</v>
      </c>
      <c r="AY109" s="17" t="s">
        <v>51</v>
      </c>
      <c r="AZ109" s="19" t="s">
        <v>532</v>
      </c>
      <c r="BA109" s="17" t="s">
        <v>528</v>
      </c>
      <c r="BB109" s="17" t="s">
        <v>523</v>
      </c>
      <c r="BC109" s="17" t="s">
        <v>528</v>
      </c>
      <c r="BD109" s="17" t="s">
        <v>528</v>
      </c>
      <c r="BE109" s="27" t="n">
        <v>206385.73</v>
      </c>
      <c r="BF109" s="19"/>
      <c r="BG109" s="17" t="s">
        <v>55</v>
      </c>
      <c r="BH109" s="19" t="s">
        <v>533</v>
      </c>
      <c r="BI109" s="19"/>
      <c r="BJ109" s="28"/>
      <c r="BK109" s="28"/>
      <c r="BL109" s="28"/>
      <c r="BM109" s="28"/>
      <c r="BN109" s="28"/>
      <c r="BO109" s="28"/>
      <c r="XEB109" s="2"/>
      <c r="XEC109" s="2"/>
      <c r="XED109" s="2"/>
      <c r="XEE109" s="2"/>
      <c r="XEF109" s="2"/>
      <c r="XEG109" s="2"/>
      <c r="XEH109" s="2"/>
      <c r="XEI109" s="2"/>
      <c r="XEJ109" s="2"/>
      <c r="XEK109" s="2"/>
      <c r="XEL109" s="2"/>
      <c r="XEM109" s="2"/>
      <c r="XEN109" s="2"/>
      <c r="XEO109" s="2"/>
      <c r="XEP109" s="2"/>
      <c r="XEQ109" s="2"/>
      <c r="XER109" s="2"/>
      <c r="XES109" s="2"/>
      <c r="XET109" s="2"/>
      <c r="XEU109" s="2"/>
      <c r="XEV109" s="2"/>
      <c r="XEW109" s="2"/>
      <c r="XEX109" s="2"/>
      <c r="XEY109" s="2"/>
      <c r="XEZ109" s="2"/>
      <c r="XFA109" s="2"/>
      <c r="XFB109" s="2"/>
      <c r="XFC109" s="2"/>
      <c r="XFD109" s="2"/>
    </row>
    <row r="110" s="29" customFormat="true" ht="114.75" hidden="false" customHeight="true" outlineLevel="0" collapsed="false">
      <c r="A110" s="20" t="s">
        <v>534</v>
      </c>
      <c r="B110" s="17" t="s">
        <v>535</v>
      </c>
      <c r="C110" s="17" t="s">
        <v>502</v>
      </c>
      <c r="D110" s="17" t="s">
        <v>536</v>
      </c>
      <c r="E110" s="20" t="s">
        <v>537</v>
      </c>
      <c r="F110" s="17" t="s">
        <v>538</v>
      </c>
      <c r="G110" s="17" t="s">
        <v>539</v>
      </c>
      <c r="H110" s="17" t="s">
        <v>89</v>
      </c>
      <c r="I110" s="26" t="n">
        <f aca="false">J110+S110+AB110+AK110+AQ110</f>
        <v>1399377.3349</v>
      </c>
      <c r="J110" s="23" t="n">
        <f aca="false">SUM(K110:R110)</f>
        <v>0</v>
      </c>
      <c r="K110" s="23"/>
      <c r="L110" s="23"/>
      <c r="M110" s="23"/>
      <c r="N110" s="23"/>
      <c r="O110" s="23"/>
      <c r="P110" s="23"/>
      <c r="Q110" s="23"/>
      <c r="R110" s="23"/>
      <c r="S110" s="25" t="n">
        <f aca="false">SUM(T110:AA110)</f>
        <v>769657.53415</v>
      </c>
      <c r="T110" s="23"/>
      <c r="U110" s="23"/>
      <c r="V110" s="23"/>
      <c r="W110" s="23" t="n">
        <v>769657.53415</v>
      </c>
      <c r="X110" s="23"/>
      <c r="Y110" s="23"/>
      <c r="Z110" s="23"/>
      <c r="AA110" s="23"/>
      <c r="AB110" s="25" t="n">
        <f aca="false">SUM(AC110:AJ110)</f>
        <v>629719.80075</v>
      </c>
      <c r="AC110" s="23"/>
      <c r="AD110" s="23"/>
      <c r="AE110" s="23"/>
      <c r="AF110" s="23" t="n">
        <v>629719.80075</v>
      </c>
      <c r="AG110" s="23"/>
      <c r="AH110" s="23"/>
      <c r="AI110" s="23"/>
      <c r="AJ110" s="23"/>
      <c r="AK110" s="26" t="n">
        <f aca="false">SUM(AL110:AP110)</f>
        <v>0</v>
      </c>
      <c r="AL110" s="23"/>
      <c r="AM110" s="23"/>
      <c r="AN110" s="23"/>
      <c r="AO110" s="23"/>
      <c r="AP110" s="23"/>
      <c r="AQ110" s="24" t="n">
        <f aca="false">SUM(AR110:AV110)</f>
        <v>0</v>
      </c>
      <c r="AR110" s="23"/>
      <c r="AS110" s="23"/>
      <c r="AT110" s="23"/>
      <c r="AU110" s="23"/>
      <c r="AV110" s="23"/>
      <c r="AW110" s="17" t="n">
        <v>2028</v>
      </c>
      <c r="AX110" s="17"/>
      <c r="AY110" s="17" t="s">
        <v>540</v>
      </c>
      <c r="AZ110" s="17" t="s">
        <v>541</v>
      </c>
      <c r="BA110" s="17" t="s">
        <v>502</v>
      </c>
      <c r="BB110" s="17" t="s">
        <v>502</v>
      </c>
      <c r="BC110" s="17" t="s">
        <v>542</v>
      </c>
      <c r="BD110" s="17" t="s">
        <v>542</v>
      </c>
      <c r="BE110" s="27"/>
      <c r="BF110" s="27"/>
      <c r="BG110" s="17" t="s">
        <v>55</v>
      </c>
      <c r="BH110" s="17" t="s">
        <v>56</v>
      </c>
      <c r="BI110" s="17"/>
      <c r="BJ110" s="28"/>
      <c r="BK110" s="28"/>
      <c r="BL110" s="28"/>
      <c r="BM110" s="28"/>
      <c r="BN110" s="28"/>
      <c r="BO110" s="28"/>
      <c r="XEB110" s="2"/>
      <c r="XEC110" s="2"/>
      <c r="XED110" s="2"/>
      <c r="XEE110" s="2"/>
      <c r="XEF110" s="2"/>
      <c r="XEG110" s="2"/>
      <c r="XEH110" s="2"/>
      <c r="XEI110" s="2"/>
      <c r="XEJ110" s="2"/>
      <c r="XEK110" s="2"/>
      <c r="XEL110" s="2"/>
      <c r="XEM110" s="2"/>
      <c r="XEN110" s="2"/>
      <c r="XEO110" s="2"/>
      <c r="XEP110" s="2"/>
      <c r="XEQ110" s="2"/>
      <c r="XER110" s="2"/>
      <c r="XES110" s="2"/>
      <c r="XET110" s="2"/>
      <c r="XEU110" s="2"/>
      <c r="XEV110" s="2"/>
      <c r="XEW110" s="2"/>
      <c r="XEX110" s="2"/>
      <c r="XEY110" s="2"/>
      <c r="XEZ110" s="2"/>
      <c r="XFA110" s="2"/>
      <c r="XFB110" s="2"/>
      <c r="XFC110" s="2"/>
      <c r="XFD110" s="2"/>
    </row>
    <row r="111" s="29" customFormat="true" ht="114.75" hidden="false" customHeight="true" outlineLevel="0" collapsed="false">
      <c r="A111" s="20" t="s">
        <v>543</v>
      </c>
      <c r="B111" s="17" t="s">
        <v>544</v>
      </c>
      <c r="C111" s="17" t="s">
        <v>502</v>
      </c>
      <c r="D111" s="17" t="s">
        <v>536</v>
      </c>
      <c r="E111" s="20" t="s">
        <v>537</v>
      </c>
      <c r="F111" s="17" t="s">
        <v>545</v>
      </c>
      <c r="G111" s="17" t="s">
        <v>546</v>
      </c>
      <c r="H111" s="17" t="s">
        <v>89</v>
      </c>
      <c r="I111" s="26" t="n">
        <f aca="false">J111+S111+AB111+AK111+AQ111</f>
        <v>14474</v>
      </c>
      <c r="J111" s="23" t="n">
        <f aca="false">SUM(K111:R111)</f>
        <v>14474</v>
      </c>
      <c r="K111" s="23"/>
      <c r="L111" s="23"/>
      <c r="M111" s="23"/>
      <c r="N111" s="23" t="n">
        <f aca="false">0+14620.833-146.833</f>
        <v>14474</v>
      </c>
      <c r="O111" s="23"/>
      <c r="P111" s="23"/>
      <c r="Q111" s="23"/>
      <c r="R111" s="23"/>
      <c r="S111" s="25" t="n">
        <f aca="false">SUM(T111:AA111)</f>
        <v>0</v>
      </c>
      <c r="T111" s="106"/>
      <c r="U111" s="106"/>
      <c r="V111" s="106"/>
      <c r="W111" s="23"/>
      <c r="X111" s="23"/>
      <c r="Y111" s="106"/>
      <c r="Z111" s="106"/>
      <c r="AA111" s="106"/>
      <c r="AB111" s="25" t="n">
        <f aca="false">SUM(AC111:AJ111)</f>
        <v>0</v>
      </c>
      <c r="AC111" s="106"/>
      <c r="AD111" s="106"/>
      <c r="AE111" s="106"/>
      <c r="AF111" s="106"/>
      <c r="AG111" s="106"/>
      <c r="AH111" s="106"/>
      <c r="AI111" s="106"/>
      <c r="AJ111" s="106"/>
      <c r="AK111" s="26" t="n">
        <f aca="false">SUM(AL111:AP111)</f>
        <v>0</v>
      </c>
      <c r="AL111" s="106"/>
      <c r="AM111" s="106"/>
      <c r="AN111" s="106"/>
      <c r="AO111" s="106"/>
      <c r="AP111" s="106"/>
      <c r="AQ111" s="24" t="n">
        <f aca="false">SUM(AR111:AV111)</f>
        <v>0</v>
      </c>
      <c r="AR111" s="106"/>
      <c r="AS111" s="106"/>
      <c r="AT111" s="106"/>
      <c r="AU111" s="106"/>
      <c r="AV111" s="106"/>
      <c r="AW111" s="41"/>
      <c r="AX111" s="41" t="n">
        <v>2027</v>
      </c>
      <c r="AY111" s="17" t="s">
        <v>540</v>
      </c>
      <c r="AZ111" s="41"/>
      <c r="BA111" s="17" t="s">
        <v>502</v>
      </c>
      <c r="BB111" s="17" t="s">
        <v>502</v>
      </c>
      <c r="BC111" s="17" t="s">
        <v>542</v>
      </c>
      <c r="BD111" s="17" t="s">
        <v>542</v>
      </c>
      <c r="BE111" s="41"/>
      <c r="BF111" s="41"/>
      <c r="BG111" s="17" t="s">
        <v>55</v>
      </c>
      <c r="BH111" s="17" t="s">
        <v>80</v>
      </c>
      <c r="BI111" s="41"/>
      <c r="BJ111" s="28"/>
      <c r="BK111" s="28"/>
      <c r="BL111" s="28"/>
      <c r="BM111" s="28"/>
      <c r="BN111" s="28"/>
      <c r="BO111" s="28"/>
      <c r="XEB111" s="2"/>
      <c r="XEC111" s="2"/>
      <c r="XED111" s="2"/>
      <c r="XEE111" s="2"/>
      <c r="XEF111" s="2"/>
      <c r="XEG111" s="2"/>
      <c r="XEH111" s="2"/>
      <c r="XEI111" s="2"/>
      <c r="XEJ111" s="2"/>
      <c r="XEK111" s="2"/>
      <c r="XEL111" s="2"/>
      <c r="XEM111" s="2"/>
      <c r="XEN111" s="2"/>
      <c r="XEO111" s="2"/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  <c r="XFB111" s="2"/>
      <c r="XFC111" s="2"/>
      <c r="XFD111" s="2"/>
    </row>
    <row r="112" s="29" customFormat="true" ht="159" hidden="false" customHeight="true" outlineLevel="0" collapsed="false">
      <c r="A112" s="20" t="s">
        <v>547</v>
      </c>
      <c r="B112" s="21" t="s">
        <v>548</v>
      </c>
      <c r="C112" s="21" t="s">
        <v>45</v>
      </c>
      <c r="D112" s="21" t="s">
        <v>549</v>
      </c>
      <c r="E112" s="22" t="s">
        <v>550</v>
      </c>
      <c r="F112" s="21" t="s">
        <v>551</v>
      </c>
      <c r="G112" s="21" t="s">
        <v>552</v>
      </c>
      <c r="H112" s="21" t="s">
        <v>89</v>
      </c>
      <c r="I112" s="23" t="n">
        <f aca="false">J112+S112+AB112+AK112+AQ112</f>
        <v>7076711.09</v>
      </c>
      <c r="J112" s="25" t="n">
        <f aca="false">SUM(K112:R112)</f>
        <v>2619989.79</v>
      </c>
      <c r="K112" s="25" t="n">
        <f aca="false">178518.1-172985.3</f>
        <v>5532.80000000002</v>
      </c>
      <c r="L112" s="25"/>
      <c r="M112" s="25"/>
      <c r="N112" s="25" t="n">
        <f aca="false">24343.4-24287.51</f>
        <v>55.8900000000031</v>
      </c>
      <c r="O112" s="25"/>
      <c r="P112" s="25"/>
      <c r="Q112" s="25"/>
      <c r="R112" s="24" t="n">
        <v>2614401.1</v>
      </c>
      <c r="S112" s="25" t="n">
        <f aca="false">SUM(T112:AA112)</f>
        <v>1456924.4</v>
      </c>
      <c r="T112" s="25"/>
      <c r="U112" s="25"/>
      <c r="V112" s="25"/>
      <c r="W112" s="24" t="n">
        <v>103786.1</v>
      </c>
      <c r="X112" s="24"/>
      <c r="Y112" s="25"/>
      <c r="Z112" s="25"/>
      <c r="AA112" s="24" t="n">
        <v>1353138.3</v>
      </c>
      <c r="AB112" s="24" t="n">
        <f aca="false">SUM(AC112:AJ112)</f>
        <v>738629.2</v>
      </c>
      <c r="AC112" s="26"/>
      <c r="AD112" s="26"/>
      <c r="AE112" s="26"/>
      <c r="AF112" s="26" t="n">
        <v>738629.2</v>
      </c>
      <c r="AG112" s="26"/>
      <c r="AH112" s="25"/>
      <c r="AI112" s="25"/>
      <c r="AJ112" s="25"/>
      <c r="AK112" s="26" t="n">
        <f aca="false">SUM(AL112:AP112)</f>
        <v>1156754.1</v>
      </c>
      <c r="AL112" s="25" t="n">
        <v>355951.2</v>
      </c>
      <c r="AM112" s="25" t="n">
        <v>800802.9</v>
      </c>
      <c r="AN112" s="25"/>
      <c r="AO112" s="25"/>
      <c r="AP112" s="25"/>
      <c r="AQ112" s="24" t="n">
        <f aca="false">SUM(AR112:AV112)</f>
        <v>1104413.6</v>
      </c>
      <c r="AR112" s="24" t="n">
        <v>355951.2</v>
      </c>
      <c r="AS112" s="24" t="n">
        <v>748462.4</v>
      </c>
      <c r="AT112" s="24"/>
      <c r="AU112" s="24"/>
      <c r="AV112" s="24"/>
      <c r="AW112" s="21" t="n">
        <v>2037</v>
      </c>
      <c r="AX112" s="21"/>
      <c r="AY112" s="21" t="s">
        <v>553</v>
      </c>
      <c r="AZ112" s="21"/>
      <c r="BA112" s="21" t="s">
        <v>45</v>
      </c>
      <c r="BB112" s="21" t="s">
        <v>45</v>
      </c>
      <c r="BC112" s="21" t="s">
        <v>45</v>
      </c>
      <c r="BD112" s="21" t="s">
        <v>45</v>
      </c>
      <c r="BE112" s="30"/>
      <c r="BF112" s="30"/>
      <c r="BG112" s="17" t="s">
        <v>55</v>
      </c>
      <c r="BH112" s="17" t="s">
        <v>56</v>
      </c>
      <c r="BI112" s="21"/>
      <c r="BJ112" s="28"/>
      <c r="BK112" s="28"/>
      <c r="BL112" s="28"/>
      <c r="BM112" s="28"/>
      <c r="BN112" s="28"/>
      <c r="BO112" s="28"/>
      <c r="XEB112" s="2"/>
      <c r="XEC112" s="2"/>
      <c r="XED112" s="2"/>
      <c r="XEE112" s="2"/>
      <c r="XEF112" s="2"/>
      <c r="XEG112" s="2"/>
      <c r="XEH112" s="2"/>
      <c r="XEI112" s="2"/>
      <c r="XEJ112" s="2"/>
      <c r="XEK112" s="2"/>
      <c r="XEL112" s="2"/>
      <c r="XEM112" s="2"/>
      <c r="XEN112" s="2"/>
      <c r="XEO112" s="2"/>
      <c r="XEP112" s="2"/>
      <c r="XEQ112" s="2"/>
      <c r="XER112" s="2"/>
      <c r="XES112" s="2"/>
      <c r="XET112" s="2"/>
      <c r="XEU112" s="2"/>
      <c r="XEV112" s="2"/>
      <c r="XEW112" s="2"/>
      <c r="XEX112" s="2"/>
      <c r="XEY112" s="2"/>
      <c r="XEZ112" s="2"/>
      <c r="XFA112" s="2"/>
      <c r="XFB112" s="2"/>
      <c r="XFC112" s="2"/>
      <c r="XFD112" s="2"/>
    </row>
    <row r="113" customFormat="false" ht="84.75" hidden="false" customHeight="true" outlineLevel="0" collapsed="false">
      <c r="A113" s="20" t="s">
        <v>554</v>
      </c>
      <c r="B113" s="17" t="s">
        <v>555</v>
      </c>
      <c r="C113" s="17" t="s">
        <v>556</v>
      </c>
      <c r="D113" s="17" t="s">
        <v>557</v>
      </c>
      <c r="E113" s="20" t="s">
        <v>558</v>
      </c>
      <c r="F113" s="20" t="s">
        <v>559</v>
      </c>
      <c r="G113" s="17" t="s">
        <v>560</v>
      </c>
      <c r="H113" s="17" t="s">
        <v>180</v>
      </c>
      <c r="I113" s="26" t="n">
        <f aca="false">J113+S113+AB113+AK113+AQ113</f>
        <v>929409.78328</v>
      </c>
      <c r="J113" s="25" t="n">
        <f aca="false">SUM(K113:R113)</f>
        <v>707308.08843</v>
      </c>
      <c r="K113" s="23" t="n">
        <v>567114.8</v>
      </c>
      <c r="L113" s="23"/>
      <c r="M113" s="23"/>
      <c r="N113" s="23" t="n">
        <v>5728.43232</v>
      </c>
      <c r="O113" s="23"/>
      <c r="P113" s="23" t="n">
        <v>5207.65611</v>
      </c>
      <c r="Q113" s="23"/>
      <c r="R113" s="23" t="n">
        <v>129257.2</v>
      </c>
      <c r="S113" s="25" t="n">
        <f aca="false">SUM(T113:AA113)</f>
        <v>222101.69485</v>
      </c>
      <c r="T113" s="23" t="n">
        <v>217114.8</v>
      </c>
      <c r="U113" s="23"/>
      <c r="V113" s="23"/>
      <c r="W113" s="23" t="n">
        <v>2193.07878</v>
      </c>
      <c r="X113" s="23"/>
      <c r="Y113" s="23" t="n">
        <v>2793.81607</v>
      </c>
      <c r="Z113" s="23"/>
      <c r="AA113" s="23"/>
      <c r="AB113" s="25" t="n">
        <f aca="false">SUM(AC113:AJ113)</f>
        <v>0</v>
      </c>
      <c r="AC113" s="33"/>
      <c r="AD113" s="33"/>
      <c r="AE113" s="33"/>
      <c r="AF113" s="33"/>
      <c r="AG113" s="33"/>
      <c r="AH113" s="33"/>
      <c r="AI113" s="33"/>
      <c r="AJ113" s="33" t="n">
        <v>0</v>
      </c>
      <c r="AK113" s="26" t="n">
        <f aca="false">SUM(AL113:AP113)</f>
        <v>0</v>
      </c>
      <c r="AL113" s="33"/>
      <c r="AM113" s="33"/>
      <c r="AN113" s="33"/>
      <c r="AO113" s="33"/>
      <c r="AP113" s="33"/>
      <c r="AQ113" s="24" t="n">
        <f aca="false">SUM(AR113:AV113)</f>
        <v>0</v>
      </c>
      <c r="AR113" s="27"/>
      <c r="AS113" s="27"/>
      <c r="AT113" s="27"/>
      <c r="AU113" s="27"/>
      <c r="AV113" s="27"/>
      <c r="AW113" s="19" t="n">
        <v>2027</v>
      </c>
      <c r="AX113" s="19"/>
      <c r="AY113" s="17" t="s">
        <v>120</v>
      </c>
      <c r="AZ113" s="19" t="s">
        <v>561</v>
      </c>
      <c r="BA113" s="17" t="s">
        <v>50</v>
      </c>
      <c r="BB113" s="17" t="s">
        <v>556</v>
      </c>
      <c r="BC113" s="17" t="s">
        <v>122</v>
      </c>
      <c r="BD113" s="17" t="s">
        <v>122</v>
      </c>
      <c r="BE113" s="27" t="n">
        <v>1087619.06</v>
      </c>
      <c r="BF113" s="27"/>
      <c r="BG113" s="17" t="s">
        <v>114</v>
      </c>
      <c r="BH113" s="19" t="s">
        <v>70</v>
      </c>
      <c r="BI113" s="107" t="s">
        <v>562</v>
      </c>
      <c r="BJ113" s="15"/>
      <c r="BK113" s="15"/>
      <c r="BL113" s="15"/>
      <c r="BM113" s="15"/>
      <c r="BN113" s="15"/>
      <c r="BO113" s="15"/>
    </row>
    <row r="114" customFormat="false" ht="84.75" hidden="false" customHeight="true" outlineLevel="0" collapsed="false">
      <c r="A114" s="20" t="s">
        <v>563</v>
      </c>
      <c r="B114" s="17" t="s">
        <v>555</v>
      </c>
      <c r="C114" s="17" t="s">
        <v>556</v>
      </c>
      <c r="D114" s="17" t="s">
        <v>557</v>
      </c>
      <c r="E114" s="20" t="s">
        <v>558</v>
      </c>
      <c r="F114" s="20" t="s">
        <v>559</v>
      </c>
      <c r="G114" s="17" t="s">
        <v>564</v>
      </c>
      <c r="H114" s="17" t="s">
        <v>565</v>
      </c>
      <c r="I114" s="26" t="n">
        <f aca="false">J114+S114+AB114+AK114+AQ114</f>
        <v>152127.938</v>
      </c>
      <c r="J114" s="25" t="n">
        <f aca="false">SUM(K114:R114)</f>
        <v>152127.938</v>
      </c>
      <c r="K114" s="23" t="n">
        <v>122512.5</v>
      </c>
      <c r="L114" s="23"/>
      <c r="M114" s="23"/>
      <c r="N114" s="23" t="n">
        <v>1901.0325</v>
      </c>
      <c r="O114" s="23"/>
      <c r="P114" s="23" t="n">
        <v>1610.4005</v>
      </c>
      <c r="Q114" s="23"/>
      <c r="R114" s="23" t="n">
        <v>26104.005</v>
      </c>
      <c r="S114" s="25" t="n">
        <f aca="false">SUM(T114:AA114)</f>
        <v>0</v>
      </c>
      <c r="T114" s="23"/>
      <c r="U114" s="23"/>
      <c r="V114" s="23"/>
      <c r="W114" s="23"/>
      <c r="X114" s="23"/>
      <c r="Y114" s="23"/>
      <c r="Z114" s="23"/>
      <c r="AA114" s="23"/>
      <c r="AB114" s="25" t="n">
        <f aca="false">SUM(AC114:AJ114)</f>
        <v>0</v>
      </c>
      <c r="AC114" s="33"/>
      <c r="AD114" s="33"/>
      <c r="AE114" s="33"/>
      <c r="AF114" s="33"/>
      <c r="AG114" s="33"/>
      <c r="AH114" s="33"/>
      <c r="AI114" s="33"/>
      <c r="AJ114" s="33" t="n">
        <v>0</v>
      </c>
      <c r="AK114" s="26" t="n">
        <f aca="false">SUM(AL114:AP114)</f>
        <v>0</v>
      </c>
      <c r="AL114" s="33"/>
      <c r="AM114" s="33"/>
      <c r="AN114" s="33"/>
      <c r="AO114" s="33"/>
      <c r="AP114" s="33"/>
      <c r="AQ114" s="24" t="n">
        <f aca="false">SUM(AR114:AV114)</f>
        <v>0</v>
      </c>
      <c r="AR114" s="27"/>
      <c r="AS114" s="27"/>
      <c r="AT114" s="27"/>
      <c r="AU114" s="27"/>
      <c r="AV114" s="27"/>
      <c r="AW114" s="17" t="n">
        <v>2026</v>
      </c>
      <c r="AX114" s="17"/>
      <c r="AY114" s="17" t="s">
        <v>120</v>
      </c>
      <c r="AZ114" s="19" t="s">
        <v>566</v>
      </c>
      <c r="BA114" s="17" t="s">
        <v>154</v>
      </c>
      <c r="BB114" s="17" t="s">
        <v>556</v>
      </c>
      <c r="BC114" s="17" t="s">
        <v>155</v>
      </c>
      <c r="BD114" s="17" t="s">
        <v>155</v>
      </c>
      <c r="BE114" s="27" t="n">
        <v>261040.05</v>
      </c>
      <c r="BF114" s="27"/>
      <c r="BG114" s="17" t="s">
        <v>114</v>
      </c>
      <c r="BH114" s="17" t="s">
        <v>70</v>
      </c>
      <c r="BI114" s="107" t="s">
        <v>567</v>
      </c>
      <c r="BJ114" s="15"/>
      <c r="BK114" s="15"/>
      <c r="BL114" s="15"/>
      <c r="BM114" s="15"/>
      <c r="BN114" s="15"/>
      <c r="BO114" s="15"/>
    </row>
    <row r="115" customFormat="false" ht="84.75" hidden="false" customHeight="true" outlineLevel="0" collapsed="false">
      <c r="A115" s="20" t="s">
        <v>568</v>
      </c>
      <c r="B115" s="17" t="s">
        <v>555</v>
      </c>
      <c r="C115" s="17" t="s">
        <v>556</v>
      </c>
      <c r="D115" s="17" t="s">
        <v>557</v>
      </c>
      <c r="E115" s="20" t="s">
        <v>569</v>
      </c>
      <c r="F115" s="17" t="s">
        <v>570</v>
      </c>
      <c r="G115" s="17" t="s">
        <v>571</v>
      </c>
      <c r="H115" s="17" t="s">
        <v>50</v>
      </c>
      <c r="I115" s="26" t="n">
        <f aca="false">J115+S115+AB115+AK115+AQ115</f>
        <v>407982.68295</v>
      </c>
      <c r="J115" s="25" t="n">
        <f aca="false">SUM(K115:R115)</f>
        <v>407982.68295</v>
      </c>
      <c r="K115" s="23"/>
      <c r="L115" s="23"/>
      <c r="M115" s="23"/>
      <c r="N115" s="23"/>
      <c r="O115" s="23"/>
      <c r="P115" s="23" t="n">
        <v>207389.1325</v>
      </c>
      <c r="Q115" s="32"/>
      <c r="R115" s="23" t="n">
        <v>200593.55045</v>
      </c>
      <c r="S115" s="25" t="n">
        <f aca="false">SUM(T115:AA115)</f>
        <v>0</v>
      </c>
      <c r="T115" s="23"/>
      <c r="U115" s="23"/>
      <c r="V115" s="23"/>
      <c r="W115" s="23"/>
      <c r="X115" s="23"/>
      <c r="Y115" s="23"/>
      <c r="Z115" s="23"/>
      <c r="AA115" s="23"/>
      <c r="AB115" s="25" t="n">
        <f aca="false">SUM(AC115:AJ115)</f>
        <v>0</v>
      </c>
      <c r="AC115" s="33"/>
      <c r="AD115" s="33"/>
      <c r="AE115" s="33"/>
      <c r="AF115" s="33"/>
      <c r="AG115" s="33"/>
      <c r="AH115" s="33"/>
      <c r="AI115" s="33"/>
      <c r="AJ115" s="33"/>
      <c r="AK115" s="26" t="n">
        <f aca="false">SUM(AL115:AP115)</f>
        <v>0</v>
      </c>
      <c r="AL115" s="33"/>
      <c r="AM115" s="33"/>
      <c r="AN115" s="33"/>
      <c r="AO115" s="33"/>
      <c r="AP115" s="33"/>
      <c r="AQ115" s="24" t="n">
        <f aca="false">SUM(AR115:AV115)</f>
        <v>0</v>
      </c>
      <c r="AR115" s="27"/>
      <c r="AS115" s="27"/>
      <c r="AT115" s="27"/>
      <c r="AU115" s="27"/>
      <c r="AV115" s="27"/>
      <c r="AW115" s="19" t="n">
        <v>2026</v>
      </c>
      <c r="AX115" s="19" t="n">
        <v>2021</v>
      </c>
      <c r="AY115" s="17" t="s">
        <v>412</v>
      </c>
      <c r="AZ115" s="19" t="s">
        <v>572</v>
      </c>
      <c r="BA115" s="17" t="s">
        <v>50</v>
      </c>
      <c r="BB115" s="17" t="s">
        <v>556</v>
      </c>
      <c r="BC115" s="17" t="s">
        <v>122</v>
      </c>
      <c r="BD115" s="17" t="s">
        <v>122</v>
      </c>
      <c r="BE115" s="27" t="n">
        <v>1337290.3363</v>
      </c>
      <c r="BF115" s="27"/>
      <c r="BG115" s="17" t="s">
        <v>114</v>
      </c>
      <c r="BH115" s="19" t="s">
        <v>70</v>
      </c>
      <c r="BI115" s="17" t="s">
        <v>573</v>
      </c>
      <c r="BJ115" s="15"/>
      <c r="BK115" s="15"/>
      <c r="BL115" s="15"/>
      <c r="BM115" s="15"/>
      <c r="BN115" s="15"/>
      <c r="BO115" s="15"/>
    </row>
    <row r="116" customFormat="false" ht="33.75" hidden="false" customHeight="true" outlineLevel="0" collapsed="false">
      <c r="A116" s="20" t="s">
        <v>574</v>
      </c>
      <c r="B116" s="108" t="s">
        <v>575</v>
      </c>
      <c r="C116" s="108"/>
      <c r="D116" s="108"/>
      <c r="E116" s="108"/>
      <c r="F116" s="108"/>
      <c r="G116" s="108"/>
      <c r="H116" s="108"/>
      <c r="I116" s="109" t="n">
        <f aca="false">J116+S116+AB116+AK116+AQ116</f>
        <v>67992919.50507</v>
      </c>
      <c r="J116" s="109" t="n">
        <f aca="false">SUM(K116:R116)</f>
        <v>16892986.51099</v>
      </c>
      <c r="K116" s="109" t="n">
        <f aca="false">SUM(K9:K115)</f>
        <v>3835141.2</v>
      </c>
      <c r="L116" s="109" t="n">
        <f aca="false">SUM(L9:L115)</f>
        <v>1969400.2</v>
      </c>
      <c r="M116" s="109" t="n">
        <f aca="false">SUM(M9:M115)</f>
        <v>1453724.5648</v>
      </c>
      <c r="N116" s="109" t="n">
        <f aca="false">SUM(N9:N115)</f>
        <v>4286497.64838</v>
      </c>
      <c r="O116" s="109" t="n">
        <f aca="false">SUM(O9:O115)</f>
        <v>586288.663118</v>
      </c>
      <c r="P116" s="109" t="n">
        <f aca="false">SUM(P9:P115)</f>
        <v>258159.963682</v>
      </c>
      <c r="Q116" s="109" t="n">
        <f aca="false">SUM(Q9:Q115)</f>
        <v>1533418.41556</v>
      </c>
      <c r="R116" s="109" t="n">
        <f aca="false">SUM(R9:R115)</f>
        <v>2970355.85545</v>
      </c>
      <c r="S116" s="23" t="n">
        <f aca="false">SUM(T116:AA116)</f>
        <v>16243231.70989</v>
      </c>
      <c r="T116" s="109" t="n">
        <f aca="false">SUM(T9:T115)</f>
        <v>4653687.6</v>
      </c>
      <c r="U116" s="109" t="n">
        <f aca="false">SUM(U9:U115)</f>
        <v>2283090</v>
      </c>
      <c r="V116" s="109" t="n">
        <f aca="false">SUM(V9:V115)</f>
        <v>690825.06</v>
      </c>
      <c r="W116" s="109" t="n">
        <f aca="false">SUM(W9:W115)</f>
        <v>5274210.38151</v>
      </c>
      <c r="X116" s="109" t="n">
        <f aca="false">SUM(X9:X115)</f>
        <v>1277502.09648</v>
      </c>
      <c r="Y116" s="109" t="n">
        <f aca="false">SUM(Y9:Y115)</f>
        <v>30157.95116</v>
      </c>
      <c r="Z116" s="109" t="n">
        <f aca="false">SUM(Z9:Z115)</f>
        <v>680620.32074</v>
      </c>
      <c r="AA116" s="109" t="n">
        <f aca="false">SUM(AA9:AA115)</f>
        <v>1353138.3</v>
      </c>
      <c r="AB116" s="23" t="n">
        <f aca="false">SUM(AC116:AJ116)</f>
        <v>17607301.81416</v>
      </c>
      <c r="AC116" s="109" t="n">
        <f aca="false">SUM(AC9:AC115)</f>
        <v>8578749.5</v>
      </c>
      <c r="AD116" s="109" t="n">
        <f aca="false">SUM(AD9:AD115)</f>
        <v>1627072.7</v>
      </c>
      <c r="AE116" s="109" t="n">
        <f aca="false">SUM(AE9:AE115)</f>
        <v>0</v>
      </c>
      <c r="AF116" s="109" t="n">
        <f aca="false">SUM(AF9:AF115)</f>
        <v>7283351.78124</v>
      </c>
      <c r="AG116" s="109" t="n">
        <f aca="false">SUM(AG9:AG115)</f>
        <v>16435.0777800001</v>
      </c>
      <c r="AH116" s="109" t="n">
        <f aca="false">SUM(AH9:AH115)</f>
        <v>101692.75514</v>
      </c>
      <c r="AI116" s="109" t="n">
        <f aca="false">SUM(AI9:AI115)</f>
        <v>0</v>
      </c>
      <c r="AJ116" s="109" t="n">
        <f aca="false">SUM(AJ9:AJ115)</f>
        <v>0</v>
      </c>
      <c r="AK116" s="23" t="n">
        <f aca="false">SUM(AL116:AP116)</f>
        <v>8509194.18874</v>
      </c>
      <c r="AL116" s="109" t="n">
        <f aca="false">SUM(AL9:AL115)</f>
        <v>3025973.2</v>
      </c>
      <c r="AM116" s="109" t="n">
        <f aca="false">SUM(AM9:AM115)</f>
        <v>4467391.29188</v>
      </c>
      <c r="AN116" s="109" t="n">
        <f aca="false">SUM(AN9:AN115)</f>
        <v>363227.27738</v>
      </c>
      <c r="AO116" s="109" t="n">
        <f aca="false">SUM(AO9:AO115)</f>
        <v>652602.41948</v>
      </c>
      <c r="AP116" s="109" t="n">
        <f aca="false">SUM(AP9:AP115)</f>
        <v>0</v>
      </c>
      <c r="AQ116" s="23" t="n">
        <f aca="false">SUM(AR116:AV116)</f>
        <v>8740205.28129</v>
      </c>
      <c r="AR116" s="109" t="n">
        <f aca="false">SUM(AR9:AR115)</f>
        <v>3025973.2</v>
      </c>
      <c r="AS116" s="109" t="n">
        <f aca="false">SUM(AS9:AS115)</f>
        <v>4797430.73956</v>
      </c>
      <c r="AT116" s="109" t="n">
        <f aca="false">SUM(AT9:AT115)</f>
        <v>222217.97636</v>
      </c>
      <c r="AU116" s="109" t="n">
        <f aca="false">SUM(AU9:AU115)</f>
        <v>694583.36537</v>
      </c>
      <c r="AV116" s="109" t="n">
        <f aca="false">SUM(AV9:AV115)</f>
        <v>0</v>
      </c>
      <c r="AW116" s="110"/>
      <c r="AX116" s="110"/>
      <c r="AY116" s="111"/>
      <c r="AZ116" s="73"/>
      <c r="BA116" s="110"/>
      <c r="BB116" s="110"/>
      <c r="BC116" s="110"/>
      <c r="BD116" s="110"/>
      <c r="BE116" s="112"/>
      <c r="BF116" s="112"/>
      <c r="BG116" s="110"/>
      <c r="BH116" s="110"/>
      <c r="BI116" s="110"/>
      <c r="BJ116" s="15"/>
      <c r="BK116" s="15"/>
      <c r="BL116" s="15"/>
      <c r="BM116" s="15"/>
      <c r="BN116" s="15"/>
      <c r="BO116" s="15"/>
    </row>
    <row r="117" customFormat="false" ht="33.75" hidden="false" customHeight="true" outlineLevel="0" collapsed="false">
      <c r="A117" s="20"/>
      <c r="B117" s="18" t="s">
        <v>44</v>
      </c>
      <c r="C117" s="18"/>
      <c r="D117" s="18"/>
      <c r="E117" s="18"/>
      <c r="F117" s="18"/>
      <c r="G117" s="18"/>
      <c r="H117" s="18"/>
      <c r="I117" s="23" t="n">
        <f aca="false">I9+I10+I15+I16+I11+I12+I13+I14</f>
        <v>16891329.2777</v>
      </c>
      <c r="J117" s="23" t="n">
        <f aca="false">J9+J10+J15+J16+J11+J12+J13+J14</f>
        <v>1515632.13453</v>
      </c>
      <c r="K117" s="23" t="n">
        <f aca="false">K9+K10+K15+K16+K11+K12+K13+K14</f>
        <v>15517.6</v>
      </c>
      <c r="L117" s="23" t="n">
        <f aca="false">L9+L10+L15+L16+L11+L12+L13+L14</f>
        <v>0</v>
      </c>
      <c r="M117" s="23" t="n">
        <f aca="false">M9+M10+M15+M16+M11+M12+M13+M14</f>
        <v>0</v>
      </c>
      <c r="N117" s="23" t="n">
        <f aca="false">N9+N10+N15+N16+N11+N12+N13+N14</f>
        <v>1500114.53453</v>
      </c>
      <c r="O117" s="23" t="n">
        <f aca="false">O9+O10+O15+O16+O11+O12+O13+O14</f>
        <v>0</v>
      </c>
      <c r="P117" s="23" t="n">
        <f aca="false">P9+P10+P15+P16+P11+P12+P13+P14</f>
        <v>0</v>
      </c>
      <c r="Q117" s="23" t="n">
        <f aca="false">Q9+Q10+Q15+Q16+Q11+Q12+Q13+Q14</f>
        <v>0</v>
      </c>
      <c r="R117" s="23" t="n">
        <f aca="false">R9+R10+R15+R16+R11+R12+R13+R14</f>
        <v>0</v>
      </c>
      <c r="S117" s="23" t="n">
        <f aca="false">S9+S10+S15+S16+S11+S12+S13+S14</f>
        <v>2745092.51317</v>
      </c>
      <c r="T117" s="23" t="n">
        <f aca="false">T9+T10+T15+T16+T11+T12+T13+T14</f>
        <v>1820700</v>
      </c>
      <c r="U117" s="23" t="n">
        <f aca="false">U9+U10+U15+U16+U11+U12+U13+U14</f>
        <v>0</v>
      </c>
      <c r="V117" s="23" t="n">
        <f aca="false">V9+V10+V15+V16+V11+V12+V13+V14</f>
        <v>0</v>
      </c>
      <c r="W117" s="23" t="n">
        <f aca="false">W9+W10+W15+W16+W11+W12+W13+W14</f>
        <v>924392.51317</v>
      </c>
      <c r="X117" s="23" t="n">
        <f aca="false">X9+X10+X15+X16+X11+X12+X13+X14</f>
        <v>0</v>
      </c>
      <c r="Y117" s="23" t="n">
        <f aca="false">Y9+Y10+Y15+Y16+Y11+Y12+Y13+Y14</f>
        <v>0</v>
      </c>
      <c r="Z117" s="23" t="n">
        <f aca="false">Z9+Z10+Z15+Z16+Z11+Z12+Z13+Z14</f>
        <v>0</v>
      </c>
      <c r="AA117" s="23" t="n">
        <f aca="false">AA9+AA10+AA15+AA16+AA11+AA12+AA13+AA14</f>
        <v>0</v>
      </c>
      <c r="AB117" s="23" t="n">
        <f aca="false">AB9+AB10+AB15+AB16+AB11+AB12+AB13+AB14</f>
        <v>6561247.4</v>
      </c>
      <c r="AC117" s="23" t="n">
        <f aca="false">AC9+AC10+AC15+AC16+AC11+AC12+AC13+AC14</f>
        <v>6233180</v>
      </c>
      <c r="AD117" s="23" t="n">
        <f aca="false">AD9+AD10+AD15+AD16+AD11+AD12+AD13+AD14</f>
        <v>0</v>
      </c>
      <c r="AE117" s="23" t="n">
        <f aca="false">AE9+AE10+AE15+AE16+AE11+AE12+AE13+AE14</f>
        <v>0</v>
      </c>
      <c r="AF117" s="23" t="n">
        <f aca="false">AF9+AF10+AF15+AF16+AF11+AF12+AF13+AF14</f>
        <v>328067.4</v>
      </c>
      <c r="AG117" s="23" t="n">
        <f aca="false">AG9+AG10+AG15+AG16+AG11+AG12+AG13+AG14</f>
        <v>0</v>
      </c>
      <c r="AH117" s="23" t="n">
        <f aca="false">AH9+AH10+AH15+AH16+AH11+AH12+AH13+AH14</f>
        <v>0</v>
      </c>
      <c r="AI117" s="23" t="n">
        <f aca="false">AI9+AI10+AI15+AI16+AI11+AI12+AI13+AI14</f>
        <v>0</v>
      </c>
      <c r="AJ117" s="23" t="n">
        <f aca="false">AJ9+AJ10+AJ15+AJ16+AJ11+AJ12+AJ13+AJ14</f>
        <v>0</v>
      </c>
      <c r="AK117" s="23" t="n">
        <f aca="false">AK9+AK10+AK15+AK16+AK11+AK12+AK13+AK14</f>
        <v>3399335.23</v>
      </c>
      <c r="AL117" s="23" t="n">
        <f aca="false">AL9+AL10+AL15+AL16+AL11+AL12+AL13+AL14</f>
        <v>2670022</v>
      </c>
      <c r="AM117" s="23" t="n">
        <f aca="false">AM9+AM10+AM15+AM16+AM11+AM12+AM13+AM14</f>
        <v>729313.23</v>
      </c>
      <c r="AN117" s="23" t="n">
        <f aca="false">AN9+AN10+AN15+AN16+AN11+AN12+AN13+AN14</f>
        <v>0</v>
      </c>
      <c r="AO117" s="23" t="n">
        <f aca="false">AO9+AO10+AO15+AO16+AO11+AO12+AO13+AO14</f>
        <v>0</v>
      </c>
      <c r="AP117" s="23" t="n">
        <f aca="false">AP9+AP10+AP15+AP16+AP11+AP12+AP13+AP14</f>
        <v>0</v>
      </c>
      <c r="AQ117" s="23" t="n">
        <f aca="false">AQ9+AQ10+AQ15+AQ16+AQ11+AQ12+AQ13+AQ14</f>
        <v>2670022</v>
      </c>
      <c r="AR117" s="23" t="n">
        <f aca="false">AR9+AR10+AR15+AR16+AR11+AR12+AR13+AR14</f>
        <v>2670022</v>
      </c>
      <c r="AS117" s="23" t="n">
        <f aca="false">AS9+AS10+AS15+AS16+AS11+AS12+AS13+AS14</f>
        <v>0</v>
      </c>
      <c r="AT117" s="23" t="n">
        <f aca="false">AT9+AT10+AT15+AT16+AT11+AT12+AT13+AT14</f>
        <v>0</v>
      </c>
      <c r="AU117" s="23" t="n">
        <f aca="false">AU9+AU10+AU15+AU16+AU11+AU12+AU13+AU14</f>
        <v>0</v>
      </c>
      <c r="AV117" s="23" t="n">
        <f aca="false">AV9+AV10+AV15+AV16+AV11+AV12+AV13+AV14</f>
        <v>0</v>
      </c>
      <c r="AW117" s="110"/>
      <c r="AX117" s="110"/>
      <c r="AY117" s="111"/>
      <c r="AZ117" s="73"/>
      <c r="BA117" s="110"/>
      <c r="BB117" s="110"/>
      <c r="BC117" s="110"/>
      <c r="BD117" s="110"/>
      <c r="BE117" s="112"/>
      <c r="BF117" s="112"/>
      <c r="BG117" s="110"/>
      <c r="BH117" s="110"/>
      <c r="BI117" s="110"/>
      <c r="BJ117" s="15"/>
      <c r="BK117" s="15"/>
      <c r="BL117" s="15"/>
      <c r="BM117" s="15"/>
      <c r="BN117" s="15"/>
      <c r="BO117" s="15"/>
    </row>
    <row r="118" customFormat="false" ht="33.75" hidden="false" customHeight="true" outlineLevel="0" collapsed="false">
      <c r="A118" s="20"/>
      <c r="B118" s="18" t="s">
        <v>98</v>
      </c>
      <c r="C118" s="18"/>
      <c r="D118" s="18"/>
      <c r="E118" s="18"/>
      <c r="F118" s="18"/>
      <c r="G118" s="18"/>
      <c r="H118" s="18"/>
      <c r="I118" s="23" t="n">
        <f aca="false">I17+I20+I21+I18+I19</f>
        <v>1897504.47334</v>
      </c>
      <c r="J118" s="23" t="n">
        <f aca="false">J17+J20+J21+J18+J19</f>
        <v>379451.14</v>
      </c>
      <c r="K118" s="23" t="n">
        <f aca="false">K17+K20+K21+K18+K19</f>
        <v>307548.7</v>
      </c>
      <c r="L118" s="23" t="n">
        <f aca="false">L17+L20+L21+L18+L19</f>
        <v>0</v>
      </c>
      <c r="M118" s="23" t="n">
        <f aca="false">M17+M20+M21+M18+M19</f>
        <v>0</v>
      </c>
      <c r="N118" s="23" t="n">
        <f aca="false">N17+N20+N21+N18+N19</f>
        <v>71802.6203</v>
      </c>
      <c r="O118" s="23" t="n">
        <f aca="false">O17+O20+O21+O18+O19</f>
        <v>0</v>
      </c>
      <c r="P118" s="23" t="n">
        <f aca="false">P17+P20+P21+P18+P19</f>
        <v>99.8197</v>
      </c>
      <c r="Q118" s="23" t="n">
        <f aca="false">Q17+Q20+Q21+Q18+Q19</f>
        <v>0</v>
      </c>
      <c r="R118" s="23" t="n">
        <f aca="false">R17+R20+R21+R18+R19</f>
        <v>0</v>
      </c>
      <c r="S118" s="23" t="n">
        <f aca="false">S17+S20+S21+S18+S19</f>
        <v>1038700</v>
      </c>
      <c r="T118" s="23" t="n">
        <f aca="false">T17+T20+T21+T18+T19</f>
        <v>788200</v>
      </c>
      <c r="U118" s="23" t="n">
        <f aca="false">U17+U20+U21+U18+U19</f>
        <v>0</v>
      </c>
      <c r="V118" s="23" t="n">
        <f aca="false">V17+V20+V21+V18+V19</f>
        <v>0</v>
      </c>
      <c r="W118" s="23" t="n">
        <f aca="false">W17+W20+W21+W18+W19</f>
        <v>250500</v>
      </c>
      <c r="X118" s="23" t="n">
        <f aca="false">X17+X20+X21+X18+X19</f>
        <v>0</v>
      </c>
      <c r="Y118" s="23" t="n">
        <f aca="false">Y17+Y20+Y21+Y18+Y19</f>
        <v>0</v>
      </c>
      <c r="Z118" s="23" t="n">
        <f aca="false">Z17+Z20+Z21+Z18+Z19</f>
        <v>0</v>
      </c>
      <c r="AA118" s="23" t="n">
        <f aca="false">AA17+AA20+AA21+AA18+AA19</f>
        <v>0</v>
      </c>
      <c r="AB118" s="23" t="n">
        <f aca="false">AB17+AB20+AB21+AB18+AB19</f>
        <v>479353.33334</v>
      </c>
      <c r="AC118" s="23" t="n">
        <f aca="false">AC17+AC20+AC21+AC18+AC19</f>
        <v>474559.8</v>
      </c>
      <c r="AD118" s="23" t="n">
        <f aca="false">AD17+AD20+AD21+AD18+AD19</f>
        <v>0</v>
      </c>
      <c r="AE118" s="23" t="n">
        <f aca="false">AE17+AE20+AE21+AE18+AE19</f>
        <v>0</v>
      </c>
      <c r="AF118" s="23" t="n">
        <f aca="false">AF17+AF20+AF21+AF18+AF19</f>
        <v>4793.53334</v>
      </c>
      <c r="AG118" s="23" t="n">
        <f aca="false">AG17+AG20+AG21+AG18+AG19</f>
        <v>0</v>
      </c>
      <c r="AH118" s="23" t="n">
        <f aca="false">AH17+AH20+AH21+AH18+AH19</f>
        <v>0</v>
      </c>
      <c r="AI118" s="23" t="n">
        <f aca="false">AI17+AI20+AI21+AI18+AI19</f>
        <v>0</v>
      </c>
      <c r="AJ118" s="23" t="n">
        <f aca="false">AJ17+AJ20+AJ21+AJ18+AJ19</f>
        <v>0</v>
      </c>
      <c r="AK118" s="23" t="n">
        <f aca="false">AK17+AK20+AK21+AK18+AK19</f>
        <v>0</v>
      </c>
      <c r="AL118" s="23" t="n">
        <f aca="false">AL17+AL20+AL21+AL18+AL19</f>
        <v>0</v>
      </c>
      <c r="AM118" s="23" t="n">
        <f aca="false">AM17+AM20+AM21+AM18+AM19</f>
        <v>0</v>
      </c>
      <c r="AN118" s="23" t="n">
        <f aca="false">AN17+AN20+AN21+AN18+AN19</f>
        <v>0</v>
      </c>
      <c r="AO118" s="23" t="n">
        <f aca="false">AO17+AO20+AO21+AO18+AO19</f>
        <v>0</v>
      </c>
      <c r="AP118" s="23" t="n">
        <f aca="false">AP17+AP20+AP21+AP18+AP19</f>
        <v>0</v>
      </c>
      <c r="AQ118" s="23" t="n">
        <f aca="false">AQ17+AQ20+AQ21+AQ18+AQ19</f>
        <v>0</v>
      </c>
      <c r="AR118" s="23" t="n">
        <f aca="false">AR17+AR20+AR21+AR18+AR19</f>
        <v>0</v>
      </c>
      <c r="AS118" s="23" t="n">
        <f aca="false">AS17+AS20+AS21+AS18+AS19</f>
        <v>0</v>
      </c>
      <c r="AT118" s="23" t="n">
        <f aca="false">AT17+AT20+AT21+AT18+AT19</f>
        <v>0</v>
      </c>
      <c r="AU118" s="23" t="n">
        <f aca="false">AU17+AU20+AU21+AU18+AU19</f>
        <v>0</v>
      </c>
      <c r="AV118" s="23" t="n">
        <f aca="false">AV17+AV20+AV21+AV18+AV19</f>
        <v>0</v>
      </c>
      <c r="AW118" s="110"/>
      <c r="AX118" s="110"/>
      <c r="AY118" s="111"/>
      <c r="AZ118" s="73"/>
      <c r="BA118" s="110"/>
      <c r="BB118" s="110"/>
      <c r="BC118" s="110"/>
      <c r="BD118" s="110"/>
      <c r="BE118" s="112"/>
      <c r="BF118" s="112"/>
      <c r="BG118" s="110"/>
      <c r="BH118" s="110"/>
      <c r="BI118" s="110"/>
      <c r="BJ118" s="15"/>
      <c r="BK118" s="15"/>
      <c r="BL118" s="15"/>
      <c r="BM118" s="15"/>
      <c r="BN118" s="15"/>
      <c r="BO118" s="15"/>
    </row>
    <row r="119" customFormat="false" ht="33.75" hidden="false" customHeight="true" outlineLevel="0" collapsed="false">
      <c r="A119" s="20"/>
      <c r="B119" s="18" t="s">
        <v>134</v>
      </c>
      <c r="C119" s="18"/>
      <c r="D119" s="18"/>
      <c r="E119" s="18"/>
      <c r="F119" s="18"/>
      <c r="G119" s="18"/>
      <c r="H119" s="18"/>
      <c r="I119" s="23" t="n">
        <f aca="false">I22+I23+I24+I25+I26+I27+I28</f>
        <v>3851130.18692</v>
      </c>
      <c r="J119" s="23" t="n">
        <f aca="false">J22+J23+J24+J25+J26+J27+J28</f>
        <v>554132.97253</v>
      </c>
      <c r="K119" s="23" t="n">
        <f aca="false">K22+K23+K24+K25+K26+K27+K28</f>
        <v>429268.2</v>
      </c>
      <c r="L119" s="23" t="n">
        <f aca="false">L22+L23+L24+L25+L26+L27+L28</f>
        <v>0</v>
      </c>
      <c r="M119" s="23" t="n">
        <f aca="false">M22+M23+M24+M25+M26+M27+M28</f>
        <v>15000</v>
      </c>
      <c r="N119" s="23" t="n">
        <f aca="false">N22+N23+N24+N25+N26+N27+N28</f>
        <v>109864.77253</v>
      </c>
      <c r="O119" s="23" t="n">
        <f aca="false">O22+O23+O24+O25+O26+O27+O28</f>
        <v>0</v>
      </c>
      <c r="P119" s="23" t="n">
        <f aca="false">P22+P23+P24+P25+P26+P27+P28</f>
        <v>0</v>
      </c>
      <c r="Q119" s="23" t="n">
        <f aca="false">Q22+Q23+Q24+Q25+Q26+Q27+Q28</f>
        <v>0</v>
      </c>
      <c r="R119" s="23" t="n">
        <f aca="false">R22+R23+R24+R25+R26+R27+R28</f>
        <v>0</v>
      </c>
      <c r="S119" s="23" t="n">
        <f aca="false">S22+S23+S24+S25+S26+S27+S28</f>
        <v>1025729.36222</v>
      </c>
      <c r="T119" s="23" t="n">
        <f aca="false">T22+T23+T24+T25+T26+T27+T28</f>
        <v>799999.4</v>
      </c>
      <c r="U119" s="23" t="n">
        <f aca="false">U22+U23+U24+U25+U26+U27+U28</f>
        <v>0</v>
      </c>
      <c r="V119" s="23" t="n">
        <f aca="false">V22+V23+V24+V25+V26+V27+V28</f>
        <v>140000</v>
      </c>
      <c r="W119" s="23" t="n">
        <f aca="false">W22+W23+W24+W25+W26+W27+W28</f>
        <v>85150.15224</v>
      </c>
      <c r="X119" s="23" t="n">
        <f aca="false">X22+X23+X24+X25+X26+X27+X28</f>
        <v>0</v>
      </c>
      <c r="Y119" s="23" t="n">
        <f aca="false">Y22+Y23+Y24+Y25+Y26+Y27+Y28</f>
        <v>579.80998</v>
      </c>
      <c r="Z119" s="23" t="n">
        <f aca="false">Z22+Z23+Z24+Z25+Z26+Z27+Z28</f>
        <v>0</v>
      </c>
      <c r="AA119" s="23" t="n">
        <f aca="false">AA22+AA23+AA24+AA25+AA26+AA27+AA28</f>
        <v>0</v>
      </c>
      <c r="AB119" s="23" t="n">
        <f aca="false">AB22+AB23+AB24+AB25+AB26+AB27+AB28</f>
        <v>2148767.85217</v>
      </c>
      <c r="AC119" s="23" t="n">
        <f aca="false">AC22+AC23+AC24+AC25+AC26+AC27+AC28</f>
        <v>814972.7</v>
      </c>
      <c r="AD119" s="23" t="n">
        <f aca="false">AD22+AD23+AD24+AD25+AD26+AD27+AD28</f>
        <v>0</v>
      </c>
      <c r="AE119" s="23" t="n">
        <f aca="false">AE22+AE23+AE24+AE25+AE26+AE27+AE28</f>
        <v>0</v>
      </c>
      <c r="AF119" s="23" t="n">
        <f aca="false">AF22+AF23+AF24+AF25+AF26+AF27+AF28</f>
        <v>1333795.15217</v>
      </c>
      <c r="AG119" s="23" t="n">
        <f aca="false">AG22+AG23+AG24+AG25+AG26+AG27+AG28</f>
        <v>0</v>
      </c>
      <c r="AH119" s="23" t="n">
        <f aca="false">AH22+AH23+AH24+AH25+AH26+AH27+AH28</f>
        <v>0</v>
      </c>
      <c r="AI119" s="23" t="n">
        <f aca="false">AI22+AI23+AI24+AI25+AI26+AI27+AI28</f>
        <v>0</v>
      </c>
      <c r="AJ119" s="23" t="n">
        <f aca="false">AJ22+AJ23+AJ24+AJ25+AJ26+AJ27+AJ28</f>
        <v>0</v>
      </c>
      <c r="AK119" s="23" t="n">
        <f aca="false">AK22+AK23+AK24+AK25+AK26+AK27+AK28</f>
        <v>122500</v>
      </c>
      <c r="AL119" s="23" t="n">
        <f aca="false">AL22+AL23+AL24+AL25+AL26+AL27+AL28</f>
        <v>0</v>
      </c>
      <c r="AM119" s="23" t="n">
        <f aca="false">AM22+AM23+AM24+AM25+AM26+AM27+AM28</f>
        <v>122500</v>
      </c>
      <c r="AN119" s="23" t="n">
        <f aca="false">AN22+AN23+AN24+AN25+AN26+AN27+AN28</f>
        <v>0</v>
      </c>
      <c r="AO119" s="23" t="n">
        <f aca="false">AO22+AO23+AO24+AO25+AO26+AO27+AO28</f>
        <v>0</v>
      </c>
      <c r="AP119" s="23" t="n">
        <f aca="false">AP22+AP23+AP24+AP25+AP26+AP27+AP28</f>
        <v>0</v>
      </c>
      <c r="AQ119" s="23" t="n">
        <f aca="false">AQ22+AQ23+AQ24+AQ25+AQ26+AQ27+AQ28</f>
        <v>0</v>
      </c>
      <c r="AR119" s="23" t="n">
        <f aca="false">AR22+AR23+AR24+AR25+AR26+AR27+AR28</f>
        <v>0</v>
      </c>
      <c r="AS119" s="23" t="n">
        <f aca="false">AS22+AS23+AS24+AS25+AS26+AS27+AS28</f>
        <v>0</v>
      </c>
      <c r="AT119" s="23" t="n">
        <f aca="false">AT22+AT23+AT24+AT25+AT26+AT27+AT28</f>
        <v>0</v>
      </c>
      <c r="AU119" s="23" t="n">
        <f aca="false">AU22+AU23+AU24+AU25+AU26+AU27+AU28</f>
        <v>0</v>
      </c>
      <c r="AV119" s="23" t="n">
        <f aca="false">AV22+AV23+AV24+AV25+AV26+AV27+AV28</f>
        <v>0</v>
      </c>
      <c r="AW119" s="110"/>
      <c r="AX119" s="110"/>
      <c r="AY119" s="111"/>
      <c r="AZ119" s="73"/>
      <c r="BA119" s="110"/>
      <c r="BB119" s="110"/>
      <c r="BC119" s="110"/>
      <c r="BD119" s="110"/>
      <c r="BE119" s="112"/>
      <c r="BF119" s="112"/>
      <c r="BG119" s="110"/>
      <c r="BH119" s="110"/>
      <c r="BI119" s="110"/>
      <c r="BJ119" s="15"/>
      <c r="BK119" s="15"/>
      <c r="BL119" s="15"/>
      <c r="BM119" s="15"/>
      <c r="BN119" s="15"/>
      <c r="BO119" s="15"/>
    </row>
    <row r="120" customFormat="false" ht="33.75" hidden="false" customHeight="true" outlineLevel="0" collapsed="false">
      <c r="A120" s="20"/>
      <c r="B120" s="18" t="s">
        <v>175</v>
      </c>
      <c r="C120" s="18"/>
      <c r="D120" s="18"/>
      <c r="E120" s="18"/>
      <c r="F120" s="18"/>
      <c r="G120" s="18"/>
      <c r="H120" s="18"/>
      <c r="I120" s="23" t="n">
        <f aca="false">I29</f>
        <v>1241475.04</v>
      </c>
      <c r="J120" s="23" t="n">
        <f aca="false">J29</f>
        <v>31500</v>
      </c>
      <c r="K120" s="23" t="n">
        <f aca="false">K29</f>
        <v>0</v>
      </c>
      <c r="L120" s="23" t="n">
        <f aca="false">L29</f>
        <v>0</v>
      </c>
      <c r="M120" s="23" t="n">
        <f aca="false">M29</f>
        <v>0</v>
      </c>
      <c r="N120" s="23" t="n">
        <f aca="false">N29</f>
        <v>31500</v>
      </c>
      <c r="O120" s="23" t="n">
        <f aca="false">O29</f>
        <v>0</v>
      </c>
      <c r="P120" s="23" t="n">
        <f aca="false">P29</f>
        <v>0</v>
      </c>
      <c r="Q120" s="23" t="n">
        <f aca="false">Q29</f>
        <v>0</v>
      </c>
      <c r="R120" s="23" t="n">
        <f aca="false">R29</f>
        <v>0</v>
      </c>
      <c r="S120" s="23" t="n">
        <f aca="false">S29</f>
        <v>621791.34</v>
      </c>
      <c r="T120" s="23" t="n">
        <f aca="false">T29</f>
        <v>562199.5</v>
      </c>
      <c r="U120" s="23" t="n">
        <f aca="false">U29</f>
        <v>0</v>
      </c>
      <c r="V120" s="23" t="n">
        <f aca="false">V29</f>
        <v>0</v>
      </c>
      <c r="W120" s="23" t="n">
        <f aca="false">W29</f>
        <v>59591.84</v>
      </c>
      <c r="X120" s="23" t="n">
        <f aca="false">X29</f>
        <v>0</v>
      </c>
      <c r="Y120" s="23" t="n">
        <f aca="false">Y29</f>
        <v>0</v>
      </c>
      <c r="Z120" s="23" t="n">
        <f aca="false">Z29</f>
        <v>0</v>
      </c>
      <c r="AA120" s="23" t="n">
        <f aca="false">AA29</f>
        <v>0</v>
      </c>
      <c r="AB120" s="23" t="n">
        <f aca="false">AB29</f>
        <v>526595.8</v>
      </c>
      <c r="AC120" s="23" t="n">
        <f aca="false">AC29</f>
        <v>495000</v>
      </c>
      <c r="AD120" s="23" t="n">
        <f aca="false">AD29</f>
        <v>0</v>
      </c>
      <c r="AE120" s="23" t="n">
        <f aca="false">AE29</f>
        <v>0</v>
      </c>
      <c r="AF120" s="23" t="n">
        <f aca="false">AF29</f>
        <v>31595.8</v>
      </c>
      <c r="AG120" s="23" t="n">
        <f aca="false">AG29</f>
        <v>0</v>
      </c>
      <c r="AH120" s="23" t="n">
        <f aca="false">AH29</f>
        <v>0</v>
      </c>
      <c r="AI120" s="23" t="n">
        <f aca="false">AI29</f>
        <v>0</v>
      </c>
      <c r="AJ120" s="23" t="n">
        <f aca="false">AJ29</f>
        <v>0</v>
      </c>
      <c r="AK120" s="23" t="n">
        <f aca="false">AK29</f>
        <v>42438.9</v>
      </c>
      <c r="AL120" s="23" t="n">
        <f aca="false">AL29</f>
        <v>0</v>
      </c>
      <c r="AM120" s="23" t="n">
        <f aca="false">AM29</f>
        <v>42438.9</v>
      </c>
      <c r="AN120" s="23" t="n">
        <f aca="false">AN29</f>
        <v>0</v>
      </c>
      <c r="AO120" s="23" t="n">
        <f aca="false">AO29</f>
        <v>0</v>
      </c>
      <c r="AP120" s="23" t="n">
        <f aca="false">AP29</f>
        <v>0</v>
      </c>
      <c r="AQ120" s="23" t="n">
        <f aca="false">AQ29</f>
        <v>19149</v>
      </c>
      <c r="AR120" s="23" t="n">
        <f aca="false">AR29</f>
        <v>0</v>
      </c>
      <c r="AS120" s="23" t="n">
        <f aca="false">AS29</f>
        <v>19149</v>
      </c>
      <c r="AT120" s="23" t="n">
        <f aca="false">AT29</f>
        <v>0</v>
      </c>
      <c r="AU120" s="23" t="n">
        <f aca="false">AU29</f>
        <v>0</v>
      </c>
      <c r="AV120" s="23" t="n">
        <f aca="false">AV29</f>
        <v>0</v>
      </c>
      <c r="AW120" s="110"/>
      <c r="AX120" s="110"/>
      <c r="AY120" s="111"/>
      <c r="AZ120" s="73"/>
      <c r="BA120" s="110"/>
      <c r="BB120" s="110"/>
      <c r="BC120" s="110"/>
      <c r="BD120" s="110"/>
      <c r="BE120" s="112"/>
      <c r="BF120" s="112"/>
      <c r="BG120" s="110"/>
      <c r="BH120" s="110"/>
      <c r="BI120" s="110"/>
      <c r="BJ120" s="15"/>
      <c r="BK120" s="15"/>
      <c r="BL120" s="15"/>
      <c r="BM120" s="15"/>
      <c r="BN120" s="15"/>
      <c r="BO120" s="15"/>
    </row>
    <row r="121" customFormat="false" ht="33.75" hidden="false" customHeight="true" outlineLevel="0" collapsed="false">
      <c r="A121" s="20"/>
      <c r="B121" s="18" t="s">
        <v>185</v>
      </c>
      <c r="C121" s="18"/>
      <c r="D121" s="18"/>
      <c r="E121" s="18"/>
      <c r="F121" s="18"/>
      <c r="G121" s="18"/>
      <c r="H121" s="18"/>
      <c r="I121" s="23" t="n">
        <f aca="false">I30+I31+I32+I33</f>
        <v>1233780.82</v>
      </c>
      <c r="J121" s="23" t="n">
        <f aca="false">J30+J31+J32+J33</f>
        <v>31748</v>
      </c>
      <c r="K121" s="23" t="n">
        <f aca="false">K30+K31+K32+K33</f>
        <v>0</v>
      </c>
      <c r="L121" s="23" t="n">
        <f aca="false">L30+L31+L32+L33</f>
        <v>0</v>
      </c>
      <c r="M121" s="23" t="n">
        <f aca="false">M30+M31+M32+M33</f>
        <v>0</v>
      </c>
      <c r="N121" s="23" t="n">
        <f aca="false">N30+N31+N32+N33</f>
        <v>31748</v>
      </c>
      <c r="O121" s="23" t="n">
        <f aca="false">O30+O31+O32+O33</f>
        <v>0</v>
      </c>
      <c r="P121" s="23" t="n">
        <f aca="false">P30+P31+P32+P33</f>
        <v>0</v>
      </c>
      <c r="Q121" s="23" t="n">
        <f aca="false">Q30+Q31+Q32+Q33</f>
        <v>0</v>
      </c>
      <c r="R121" s="23" t="n">
        <f aca="false">R30+R31+R32+R33</f>
        <v>0</v>
      </c>
      <c r="S121" s="23" t="n">
        <f aca="false">S30+S31+S32+S33</f>
        <v>504500</v>
      </c>
      <c r="T121" s="23" t="n">
        <f aca="false">T30+T31+T32+T33</f>
        <v>250000</v>
      </c>
      <c r="U121" s="23" t="n">
        <f aca="false">U30+U31+U32+U33</f>
        <v>0</v>
      </c>
      <c r="V121" s="23" t="n">
        <f aca="false">V30+V31+V32+V33</f>
        <v>0</v>
      </c>
      <c r="W121" s="23" t="n">
        <f aca="false">W30+W31+W32+W33</f>
        <v>254500</v>
      </c>
      <c r="X121" s="23" t="n">
        <f aca="false">X30+X31+X32+X33</f>
        <v>0</v>
      </c>
      <c r="Y121" s="23" t="n">
        <f aca="false">Y30+Y31+Y32+Y33</f>
        <v>0</v>
      </c>
      <c r="Z121" s="23" t="n">
        <f aca="false">Z30+Z31+Z32+Z33</f>
        <v>0</v>
      </c>
      <c r="AA121" s="23" t="n">
        <f aca="false">AA30+AA31+AA32+AA33</f>
        <v>0</v>
      </c>
      <c r="AB121" s="23" t="n">
        <f aca="false">AB30+AB31+AB32+AB33</f>
        <v>697532.82</v>
      </c>
      <c r="AC121" s="23" t="n">
        <f aca="false">AC30+AC31+AC32+AC33</f>
        <v>0</v>
      </c>
      <c r="AD121" s="23" t="n">
        <f aca="false">AD30+AD31+AD32+AD33</f>
        <v>0</v>
      </c>
      <c r="AE121" s="23" t="n">
        <f aca="false">AE30+AE31+AE32+AE33</f>
        <v>0</v>
      </c>
      <c r="AF121" s="23" t="n">
        <f aca="false">AF30+AF31+AF32+AF33</f>
        <v>697532.82</v>
      </c>
      <c r="AG121" s="23" t="n">
        <f aca="false">AG30+AG31+AG32+AG33</f>
        <v>0</v>
      </c>
      <c r="AH121" s="23" t="n">
        <f aca="false">AH30+AH31+AH32+AH33</f>
        <v>0</v>
      </c>
      <c r="AI121" s="23" t="n">
        <f aca="false">AI30+AI31+AI32+AI33</f>
        <v>0</v>
      </c>
      <c r="AJ121" s="23" t="n">
        <f aca="false">AJ30+AJ31+AJ32+AJ33</f>
        <v>0</v>
      </c>
      <c r="AK121" s="23" t="n">
        <f aca="false">AK30+AK31+AK32+AK33</f>
        <v>0</v>
      </c>
      <c r="AL121" s="23" t="n">
        <f aca="false">AL30+AL31+AL32+AL33</f>
        <v>0</v>
      </c>
      <c r="AM121" s="23" t="n">
        <f aca="false">AM30+AM31+AM32+AM33</f>
        <v>0</v>
      </c>
      <c r="AN121" s="23" t="n">
        <f aca="false">AN30+AN31+AN32+AN33</f>
        <v>0</v>
      </c>
      <c r="AO121" s="23" t="n">
        <f aca="false">AO30+AO31+AO32+AO33</f>
        <v>0</v>
      </c>
      <c r="AP121" s="23" t="n">
        <f aca="false">AP30+AP31+AP32+AP33</f>
        <v>0</v>
      </c>
      <c r="AQ121" s="23" t="n">
        <f aca="false">AQ30+AQ31+AQ32+AQ33</f>
        <v>0</v>
      </c>
      <c r="AR121" s="23" t="n">
        <f aca="false">AR30+AR31+AR32+AR33</f>
        <v>0</v>
      </c>
      <c r="AS121" s="23" t="n">
        <f aca="false">AS30+AS31+AS32+AS33</f>
        <v>0</v>
      </c>
      <c r="AT121" s="23" t="n">
        <f aca="false">AT30+AT31+AT32+AT33</f>
        <v>0</v>
      </c>
      <c r="AU121" s="23" t="n">
        <f aca="false">AU30+AU31+AU32+AU33</f>
        <v>0</v>
      </c>
      <c r="AV121" s="23" t="n">
        <f aca="false">AV30+AV31+AV32+AV33</f>
        <v>0</v>
      </c>
      <c r="AW121" s="110"/>
      <c r="AX121" s="110"/>
      <c r="AY121" s="111"/>
      <c r="AZ121" s="73"/>
      <c r="BA121" s="110"/>
      <c r="BB121" s="110"/>
      <c r="BC121" s="110"/>
      <c r="BD121" s="110"/>
      <c r="BE121" s="112"/>
      <c r="BF121" s="112"/>
      <c r="BG121" s="110"/>
      <c r="BH121" s="110"/>
      <c r="BI121" s="110"/>
      <c r="BJ121" s="15"/>
      <c r="BK121" s="15"/>
      <c r="BL121" s="15"/>
      <c r="BM121" s="15"/>
      <c r="BN121" s="15"/>
      <c r="BO121" s="15"/>
    </row>
    <row r="122" customFormat="false" ht="33.75" hidden="false" customHeight="true" outlineLevel="0" collapsed="false">
      <c r="A122" s="20"/>
      <c r="B122" s="18" t="s">
        <v>205</v>
      </c>
      <c r="C122" s="18"/>
      <c r="D122" s="18"/>
      <c r="E122" s="18"/>
      <c r="F122" s="18"/>
      <c r="G122" s="18"/>
      <c r="H122" s="18"/>
      <c r="I122" s="23" t="n">
        <f aca="false">I34</f>
        <v>39394</v>
      </c>
      <c r="J122" s="23" t="n">
        <f aca="false">J34</f>
        <v>39394</v>
      </c>
      <c r="K122" s="23" t="n">
        <f aca="false">K34</f>
        <v>39000</v>
      </c>
      <c r="L122" s="23" t="n">
        <f aca="false">L34</f>
        <v>0</v>
      </c>
      <c r="M122" s="23" t="n">
        <f aca="false">M34</f>
        <v>0</v>
      </c>
      <c r="N122" s="23" t="n">
        <f aca="false">N34</f>
        <v>394</v>
      </c>
      <c r="O122" s="23" t="n">
        <f aca="false">O34</f>
        <v>0</v>
      </c>
      <c r="P122" s="23" t="n">
        <f aca="false">P34</f>
        <v>0</v>
      </c>
      <c r="Q122" s="23" t="n">
        <f aca="false">Q34</f>
        <v>0</v>
      </c>
      <c r="R122" s="23" t="n">
        <f aca="false">R34</f>
        <v>0</v>
      </c>
      <c r="S122" s="23" t="n">
        <f aca="false">S34</f>
        <v>0</v>
      </c>
      <c r="T122" s="23" t="n">
        <f aca="false">T34</f>
        <v>0</v>
      </c>
      <c r="U122" s="23" t="n">
        <f aca="false">U34</f>
        <v>0</v>
      </c>
      <c r="V122" s="23" t="n">
        <f aca="false">V34</f>
        <v>0</v>
      </c>
      <c r="W122" s="23" t="n">
        <f aca="false">W34</f>
        <v>0</v>
      </c>
      <c r="X122" s="23" t="n">
        <f aca="false">X34</f>
        <v>0</v>
      </c>
      <c r="Y122" s="23" t="n">
        <f aca="false">Y34</f>
        <v>0</v>
      </c>
      <c r="Z122" s="23" t="n">
        <f aca="false">Z34</f>
        <v>0</v>
      </c>
      <c r="AA122" s="23" t="n">
        <f aca="false">AA34</f>
        <v>0</v>
      </c>
      <c r="AB122" s="23" t="n">
        <f aca="false">AB34</f>
        <v>0</v>
      </c>
      <c r="AC122" s="23" t="n">
        <f aca="false">AC34</f>
        <v>0</v>
      </c>
      <c r="AD122" s="23" t="n">
        <f aca="false">AD34</f>
        <v>0</v>
      </c>
      <c r="AE122" s="23" t="n">
        <f aca="false">AE34</f>
        <v>0</v>
      </c>
      <c r="AF122" s="23" t="n">
        <f aca="false">AF34</f>
        <v>0</v>
      </c>
      <c r="AG122" s="23" t="n">
        <f aca="false">AG34</f>
        <v>0</v>
      </c>
      <c r="AH122" s="23" t="n">
        <f aca="false">AH34</f>
        <v>0</v>
      </c>
      <c r="AI122" s="23" t="n">
        <f aca="false">AI34</f>
        <v>0</v>
      </c>
      <c r="AJ122" s="23" t="n">
        <f aca="false">AJ34</f>
        <v>0</v>
      </c>
      <c r="AK122" s="23" t="n">
        <f aca="false">AK34</f>
        <v>0</v>
      </c>
      <c r="AL122" s="23" t="n">
        <f aca="false">AL34</f>
        <v>0</v>
      </c>
      <c r="AM122" s="23" t="n">
        <f aca="false">AM34</f>
        <v>0</v>
      </c>
      <c r="AN122" s="23" t="n">
        <f aca="false">AN34</f>
        <v>0</v>
      </c>
      <c r="AO122" s="23" t="n">
        <f aca="false">AO34</f>
        <v>0</v>
      </c>
      <c r="AP122" s="23" t="n">
        <f aca="false">AP34</f>
        <v>0</v>
      </c>
      <c r="AQ122" s="23" t="n">
        <f aca="false">AQ34</f>
        <v>0</v>
      </c>
      <c r="AR122" s="23" t="n">
        <f aca="false">AR34</f>
        <v>0</v>
      </c>
      <c r="AS122" s="23" t="n">
        <f aca="false">AS34</f>
        <v>0</v>
      </c>
      <c r="AT122" s="23" t="n">
        <f aca="false">AT34</f>
        <v>0</v>
      </c>
      <c r="AU122" s="23" t="n">
        <f aca="false">AU34</f>
        <v>0</v>
      </c>
      <c r="AV122" s="23" t="n">
        <f aca="false">AV34</f>
        <v>0</v>
      </c>
      <c r="AW122" s="110"/>
      <c r="AX122" s="110"/>
      <c r="AY122" s="111"/>
      <c r="AZ122" s="73"/>
      <c r="BA122" s="110"/>
      <c r="BB122" s="110"/>
      <c r="BC122" s="110"/>
      <c r="BD122" s="110"/>
      <c r="BE122" s="112"/>
      <c r="BF122" s="112"/>
      <c r="BG122" s="110"/>
      <c r="BH122" s="110"/>
      <c r="BI122" s="110"/>
      <c r="BJ122" s="15"/>
      <c r="BK122" s="15"/>
      <c r="BL122" s="15"/>
      <c r="BM122" s="15"/>
      <c r="BN122" s="15"/>
      <c r="BO122" s="15"/>
    </row>
    <row r="123" customFormat="false" ht="33.75" hidden="false" customHeight="true" outlineLevel="0" collapsed="false">
      <c r="A123" s="20"/>
      <c r="B123" s="18" t="s">
        <v>215</v>
      </c>
      <c r="C123" s="18"/>
      <c r="D123" s="18"/>
      <c r="E123" s="18"/>
      <c r="F123" s="18"/>
      <c r="G123" s="18"/>
      <c r="H123" s="18"/>
      <c r="I123" s="23" t="n">
        <f aca="false">I35+I36+I37+I38+I39+I40+I41+I42+I43+I44+I45+I46+I47+I48+I49+I50+I55+I53+I51+I52+I54</f>
        <v>7094735.63676</v>
      </c>
      <c r="J123" s="23" t="n">
        <f aca="false">J35+J36+J37+J38+J39+J40+J41+J42+J43+J44+J45+J46+J47+J48+J49+J50+J55+J53+J51+J52+J54</f>
        <v>2381660.32556</v>
      </c>
      <c r="K123" s="23" t="n">
        <f aca="false">K35+K36+K37+K38+K39+K40+K41+K42+K43+K44+K45+K46+K47+K48+K49+K50+K55+K53+K51+K52+K54</f>
        <v>0</v>
      </c>
      <c r="L123" s="23" t="n">
        <f aca="false">L35+L36+L37+L38+L39+L40+L41+L42+L43+L44+L45+L46+L47+L48+L49+L50+L55+L53+L51+L52+L54</f>
        <v>0</v>
      </c>
      <c r="M123" s="23" t="n">
        <f aca="false">M35+M36+M37+M38+M39+M40+M41+M42+M43+M44+M45+M46+M47+M48+M49+M50+M55+M53+M51+M52+M54</f>
        <v>0</v>
      </c>
      <c r="N123" s="23" t="n">
        <f aca="false">N35+N36+N37+N38+N39+N40+N41+N42+N43+N44+N45+N46+N47+N48+N49+N50+N55+N53+N51+N52+N54</f>
        <v>835851.58238</v>
      </c>
      <c r="O123" s="23" t="n">
        <f aca="false">O35+O36+O37+O38+O39+O40+O41+O42+O43+O44+O45+O46+O47+O48+O49+O50+O55+O53+O51+O52+O54</f>
        <v>0</v>
      </c>
      <c r="P123" s="23" t="n">
        <f aca="false">P35+P36+P37+P38+P39+P40+P41+P42+P43+P44+P45+P46+P47+P48+P49+P50+P55+P53+P51+P52+P54</f>
        <v>12390.32762</v>
      </c>
      <c r="Q123" s="23" t="n">
        <f aca="false">Q35+Q36+Q37+Q38+Q39+Q40+Q41+Q42+Q43+Q44+Q45+Q46+Q47+Q48+Q49+Q50+Q55+Q53+Q51+Q52+Q54</f>
        <v>1533418.41556</v>
      </c>
      <c r="R123" s="23" t="n">
        <f aca="false">R35+R36+R37+R38+R39+R40+R41+R42+R43+R44+R45+R46+R47+R48+R49+R50+R55+R53+R51+R52+R54</f>
        <v>0</v>
      </c>
      <c r="S123" s="23" t="n">
        <f aca="false">S35+S36+S37+S38+S39+S40+S41+S42+S43+S44+S45+S46+S47+S48+S49+S50+S55+S53+S51+S52+S54</f>
        <v>913786.40851</v>
      </c>
      <c r="T123" s="23" t="n">
        <f aca="false">T35+T36+T37+T38+T39+T40+T41+T42+T43+T44+T45+T46+T47+T48+T49+T50+T55+T53+T51+T52+T54</f>
        <v>0</v>
      </c>
      <c r="U123" s="23" t="n">
        <f aca="false">U35+U36+U37+U38+U39+U40+U41+U42+U43+U44+U45+U46+U47+U48+U49+U50+U55+U53+U51+U52+U54</f>
        <v>0</v>
      </c>
      <c r="V123" s="23" t="n">
        <f aca="false">V35+V36+V37+V38+V39+V40+V41+V42+V43+V44+V45+V46+V47+V48+V49+V50+V55+V53+V51+V52+V54</f>
        <v>0</v>
      </c>
      <c r="W123" s="23" t="n">
        <f aca="false">W35+W36+W37+W38+W39+W40+W41+W42+W43+W44+W45+W46+W47+W48+W49+W50+W55+W53+W51+W52+W54</f>
        <v>232140.80317</v>
      </c>
      <c r="X123" s="23" t="n">
        <f aca="false">X35+X36+X37+X38+X39+X40+X41+X42+X43+X44+X45+X46+X47+X48+X49+X50+X55+X53+X51+X52+X54</f>
        <v>0</v>
      </c>
      <c r="Y123" s="23" t="n">
        <f aca="false">Y35+Y36+Y37+Y38+Y39+Y40+Y41+Y42+Y43+Y44+Y45+Y46+Y47+Y48+Y49+Y50+Y55+Y53+Y51+Y52+Y54</f>
        <v>1025.2846</v>
      </c>
      <c r="Z123" s="23" t="n">
        <f aca="false">Z35+Z36+Z37+Z38+Z39+Z40+Z41+Z42+Z43+Z44+Z45+Z46+Z47+Z48+Z49+Z50+Z55+Z53+Z51+Z52+Z54</f>
        <v>680620.32074</v>
      </c>
      <c r="AA123" s="23" t="n">
        <f aca="false">AA35+AA36+AA37+AA38+AA39+AA40+AA41+AA42+AA43+AA44+AA45+AA46+AA47+AA48+AA49+AA50+AA55+AA53+AA51+AA52+AA54</f>
        <v>0</v>
      </c>
      <c r="AB123" s="23" t="n">
        <f aca="false">AB35+AB36+AB37+AB38+AB39+AB40+AB41+AB42+AB43+AB44+AB45+AB46+AB47+AB48+AB49+AB50+AB55+AB53+AB51+AB52+AB54</f>
        <v>827964.06246</v>
      </c>
      <c r="AC123" s="23" t="n">
        <f aca="false">AC35+AC36+AC37+AC38+AC39+AC40+AC41+AC42+AC43+AC44+AC45+AC46+AC47+AC48+AC49+AC50+AC55+AC53+AC51+AC52+AC54</f>
        <v>0</v>
      </c>
      <c r="AD123" s="23" t="n">
        <f aca="false">AD35+AD36+AD37+AD38+AD39+AD40+AD41+AD42+AD43+AD44+AD45+AD46+AD47+AD48+AD49+AD50+AD55+AD53+AD51+AD52+AD54</f>
        <v>0</v>
      </c>
      <c r="AE123" s="23" t="n">
        <f aca="false">AE35+AE36+AE37+AE38+AE39+AE40+AE41+AE42+AE43+AE44+AE45+AE46+AE47+AE48+AE49+AE50+AE55+AE53+AE51+AE52+AE54</f>
        <v>0</v>
      </c>
      <c r="AF123" s="23" t="n">
        <f aca="false">AF35+AF36+AF37+AF38+AF39+AF40+AF41+AF42+AF43+AF44+AF45+AF46+AF47+AF48+AF49+AF50+AF55+AF53+AF51+AF52+AF54</f>
        <v>826650.39598</v>
      </c>
      <c r="AG123" s="23" t="n">
        <f aca="false">AG35+AG36+AG37+AG38+AG39+AG40+AG41+AG42+AG43+AG44+AG45+AG46+AG47+AG48+AG49+AG50+AG55+AG53+AG51+AG52+AG54</f>
        <v>0</v>
      </c>
      <c r="AH123" s="23" t="n">
        <f aca="false">AH35+AH36+AH37+AH38+AH39+AH40+AH41+AH42+AH43+AH44+AH45+AH46+AH47+AH48+AH49+AH50+AH55+AH53+AH51+AH52+AH54</f>
        <v>1313.66648</v>
      </c>
      <c r="AI123" s="23" t="n">
        <f aca="false">AI35+AI36+AI37+AI38+AI39+AI40+AI41+AI42+AI43+AI44+AI45+AI46+AI47+AI48+AI49+AI50+AI55+AI53+AI51+AI52+AI54</f>
        <v>0</v>
      </c>
      <c r="AJ123" s="23" t="n">
        <f aca="false">AJ35+AJ36+AJ37+AJ38+AJ39+AJ40+AJ41+AJ42+AJ43+AJ44+AJ45+AJ46+AJ47+AJ48+AJ49+AJ50+AJ55+AJ53+AJ51+AJ52+AJ54</f>
        <v>0</v>
      </c>
      <c r="AK123" s="23" t="n">
        <f aca="false">AK35+AK36+AK37+AK38+AK39+AK40+AK41+AK42+AK43+AK44+AK45+AK46+AK47+AK48+AK49+AK50+AK55+AK53+AK51+AK52+AK54</f>
        <v>1480566.48194</v>
      </c>
      <c r="AL123" s="23" t="n">
        <f aca="false">AL35+AL36+AL37+AL38+AL39+AL40+AL41+AL42+AL43+AL44+AL45+AL46+AL47+AL48+AL49+AL50+AL55+AL53+AL51+AL52+AL54</f>
        <v>0</v>
      </c>
      <c r="AM123" s="23" t="n">
        <f aca="false">AM35+AM36+AM37+AM38+AM39+AM40+AM41+AM42+AM43+AM44+AM45+AM46+AM47+AM48+AM49+AM50+AM55+AM53+AM51+AM52+AM54</f>
        <v>826650.39598</v>
      </c>
      <c r="AN123" s="23" t="n">
        <f aca="false">AN35+AN36+AN37+AN38+AN39+AN40+AN41+AN42+AN43+AN44+AN45+AN46+AN47+AN48+AN49+AN50+AN55+AN53+AN51+AN52+AN54</f>
        <v>1313.66648</v>
      </c>
      <c r="AO123" s="23" t="n">
        <f aca="false">AO35+AO36+AO37+AO38+AO39+AO40+AO41+AO42+AO43+AO44+AO45+AO46+AO47+AO48+AO49+AO50+AO55+AO53+AO51+AO52+AO54</f>
        <v>652602.41948</v>
      </c>
      <c r="AP123" s="23" t="n">
        <f aca="false">AP35+AP36+AP37+AP38+AP39+AP40+AP41+AP42+AP43+AP44+AP45+AP46+AP47+AP48+AP49+AP50+AP55+AP53+AP51+AP52+AP54</f>
        <v>0</v>
      </c>
      <c r="AQ123" s="23" t="n">
        <f aca="false">AQ35+AQ36+AQ37+AQ38+AQ39+AQ40+AQ41+AQ42+AQ43+AQ44+AQ45+AQ46+AQ47+AQ48+AQ49+AQ50+AQ55+AQ53+AQ51+AQ52+AQ54</f>
        <v>1490758.35829</v>
      </c>
      <c r="AR123" s="23" t="n">
        <f aca="false">AR35+AR36+AR37+AR38+AR39+AR40+AR41+AR42+AR43+AR44+AR45+AR46+AR47+AR48+AR49+AR50+AR55+AR53+AR51+AR52+AR54</f>
        <v>0</v>
      </c>
      <c r="AS123" s="23" t="n">
        <f aca="false">AS35+AS36+AS37+AS38+AS39+AS40+AS41+AS42+AS43+AS44+AS45+AS46+AS47+AS48+AS49+AS50+AS55+AS53+AS51+AS52+AS54</f>
        <v>794777.63456</v>
      </c>
      <c r="AT123" s="23" t="n">
        <f aca="false">AT35+AT36+AT37+AT38+AT39+AT40+AT41+AT42+AT43+AT44+AT45+AT46+AT47+AT48+AT49+AT50+AT55+AT53+AT51+AT52+AT54</f>
        <v>1397.35836</v>
      </c>
      <c r="AU123" s="23" t="n">
        <f aca="false">AU35+AU36+AU37+AU38+AU39+AU40+AU41+AU42+AU43+AU44+AU45+AU46+AU47+AU48+AU49+AU50+AU55+AU53+AU51+AU52+AU54</f>
        <v>694583.36537</v>
      </c>
      <c r="AV123" s="23" t="n">
        <f aca="false">AV35+AV36+AV37+AV38+AV39+AV40+AV41+AV42+AV43+AV44+AV45+AV46+AV47+AV48+AV49+AV50+AV55+AV53+AV51+AV52+AV54</f>
        <v>0</v>
      </c>
      <c r="AW123" s="110"/>
      <c r="AX123" s="110"/>
      <c r="AY123" s="111"/>
      <c r="AZ123" s="73"/>
      <c r="BA123" s="110"/>
      <c r="BB123" s="110"/>
      <c r="BC123" s="110"/>
      <c r="BD123" s="110"/>
      <c r="BE123" s="112"/>
      <c r="BF123" s="112"/>
      <c r="BG123" s="110"/>
      <c r="BH123" s="110"/>
      <c r="BI123" s="110"/>
      <c r="BJ123" s="15"/>
      <c r="BK123" s="15"/>
      <c r="BL123" s="15"/>
      <c r="BM123" s="15"/>
      <c r="BN123" s="15"/>
      <c r="BO123" s="15"/>
    </row>
    <row r="124" customFormat="false" ht="33.75" hidden="false" customHeight="true" outlineLevel="0" collapsed="false">
      <c r="A124" s="20"/>
      <c r="B124" s="18" t="s">
        <v>292</v>
      </c>
      <c r="C124" s="18"/>
      <c r="D124" s="18"/>
      <c r="E124" s="18"/>
      <c r="F124" s="18"/>
      <c r="G124" s="18"/>
      <c r="H124" s="18"/>
      <c r="I124" s="23" t="n">
        <f aca="false">I56+I57+I58+I60+I62+I63+I65+I67+I68+I69+I70+I71+I72+I73+I75+I76+I77+I78+I79+I80+I81+I59+I61+I64+I66+I82+I83+I84+I74+I85</f>
        <v>12151364.36189</v>
      </c>
      <c r="J124" s="23" t="n">
        <f aca="false">J56+J57+J58+J60+J62+J63+J65+J67+J68+J69+J70+J71+J72+J73+J75+J76+J77+J78+J79+J80+J81+J59+J61+J64+J66+J82+J83+J84+J74+J85</f>
        <v>4949722.71409</v>
      </c>
      <c r="K124" s="23" t="n">
        <f aca="false">K56+K57+K58+K60+K62+K63+K65+K67+K68+K69+K70+K71+K72+K73+K75+K76+K77+K78+K79+K80+K81+K59+K61+K64+K66+K82+K83+K84+K74+K85</f>
        <v>2348646.6</v>
      </c>
      <c r="L124" s="23" t="n">
        <f aca="false">L56+L57+L58+L60+L62+L63+L65+L67+L68+L69+L70+L71+L72+L73+L75+L76+L77+L78+L79+L80+L81+L59+L61+L64+L66+L82+L83+L84+L74+L85</f>
        <v>0</v>
      </c>
      <c r="M124" s="23" t="n">
        <f aca="false">M56+M57+M58+M60+M62+M63+M65+M67+M68+M69+M70+M71+M72+M73+M75+M76+M77+M78+M79+M80+M81+M59+M61+M64+M66+M82+M83+M84+M74+M85</f>
        <v>1015016.88685</v>
      </c>
      <c r="N124" s="23" t="n">
        <f aca="false">N56+N57+N58+N60+N62+N63+N65+N67+N68+N69+N70+N71+N72+N73+N75+N76+N77+N78+N79+N80+N81+N59+N61+N64+N66+N82+N83+N84+N74+N85</f>
        <v>1573962.78382</v>
      </c>
      <c r="O124" s="23" t="n">
        <f aca="false">O56+O57+O58+O60+O62+O63+O65+O67+O68+O69+O70+O71+O72+O73+O75+O76+O77+O78+O79+O80+O81+O59+O61+O64+O66+O82+O83+O84+O74+O85</f>
        <v>0</v>
      </c>
      <c r="P124" s="23" t="n">
        <f aca="false">P56+P57+P58+P60+P62+P63+P65+P67+P68+P69+P70+P71+P72+P73+P75+P76+P77+P78+P79+P80+P81+P59+P61+P64+P66+P82+P83+P84+P74+P85</f>
        <v>12096.44342</v>
      </c>
      <c r="Q124" s="23" t="n">
        <f aca="false">Q56+Q57+Q58+Q60+Q62+Q63+Q65+Q67+Q68+Q69+Q70+Q71+Q72+Q73+Q75+Q76+Q77+Q78+Q79+Q80+Q81+Q59+Q61+Q64+Q66+Q82+Q83+Q84+Q74+Q85</f>
        <v>0</v>
      </c>
      <c r="R124" s="23" t="n">
        <f aca="false">R56+R57+R58+R60+R62+R63+R65+R67+R68+R69+R70+R71+R72+R73+R75+R76+R77+R78+R79+R80+R81+R59+R61+R64+R66+R82+R83+R84+R74+R85</f>
        <v>0</v>
      </c>
      <c r="S124" s="23" t="n">
        <f aca="false">S56+S57+S58+S60+S62+S63+S65+S67+S68+S69+S70+S71+S72+S73+S75+S76+S77+S78+S79+S80+S81+S59+S61+S64+S66+S82+S83+S84+S74+S85</f>
        <v>3039067.59</v>
      </c>
      <c r="T124" s="23" t="n">
        <f aca="false">T56+T57+T58+T60+T62+T63+T65+T67+T68+T69+T70+T71+T72+T73+T75+T76+T77+T78+T79+T80+T81+T59+T61+T64+T66+T82+T83+T84+T74+T85</f>
        <v>215473.9</v>
      </c>
      <c r="U124" s="23" t="n">
        <f aca="false">U56+U57+U58+U60+U62+U63+U65+U67+U68+U69+U70+U71+U72+U73+U75+U76+U77+U78+U79+U80+U81+U59+U61+U64+U66+U82+U83+U84+U74+U85</f>
        <v>0</v>
      </c>
      <c r="V124" s="23" t="n">
        <f aca="false">V56+V57+V58+V60+V62+V63+V65+V67+V68+V69+V70+V71+V72+V73+V75+V76+V77+V78+V79+V80+V81+V59+V61+V64+V66+V82+V83+V84+V74+V85</f>
        <v>550825.06</v>
      </c>
      <c r="W124" s="23" t="n">
        <f aca="false">W56+W57+W58+W60+W62+W63+W65+W67+W68+W69+W70+W71+W72+W73+W75+W76+W77+W78+W79+W80+W81+W59+W61+W64+W66+W82+W83+W84+W74+W85</f>
        <v>2257212.63</v>
      </c>
      <c r="X124" s="23" t="n">
        <f aca="false">X56+X57+X58+X60+X62+X63+X65+X67+X68+X69+X70+X71+X72+X73+X75+X76+X77+X78+X79+X80+X81+X59+X61+X64+X66+X82+X83+X84+X74+X85</f>
        <v>0</v>
      </c>
      <c r="Y124" s="23" t="n">
        <f aca="false">Y56+Y57+Y58+Y60+Y62+Y63+Y65+Y67+Y68+Y69+Y70+Y71+Y72+Y73+Y75+Y76+Y77+Y78+Y79+Y80+Y81+Y59+Y61+Y64+Y66+Y82+Y83+Y84+Y74+Y85</f>
        <v>15556</v>
      </c>
      <c r="Z124" s="23" t="n">
        <f aca="false">Z56+Z57+Z58+Z60+Z62+Z63+Z65+Z67+Z68+Z69+Z70+Z71+Z72+Z73+Z75+Z76+Z77+Z78+Z79+Z80+Z81+Z59+Z61+Z64+Z66+Z82+Z83+Z84+Z74+Z85</f>
        <v>0</v>
      </c>
      <c r="AA124" s="23" t="n">
        <f aca="false">AA56+AA57+AA58+AA60+AA62+AA63+AA65+AA67+AA68+AA69+AA70+AA71+AA72+AA73+AA75+AA76+AA77+AA78+AA79+AA80+AA81+AA59+AA61+AA64+AA66+AA82+AA83+AA84+AA74+AA85</f>
        <v>0</v>
      </c>
      <c r="AB124" s="23" t="n">
        <f aca="false">AB56+AB57+AB58+AB60+AB62+AB63+AB65+AB67+AB68+AB69+AB70+AB71+AB72+AB73+AB75+AB76+AB77+AB78+AB79+AB80+AB81+AB59+AB61+AB64+AB66+AB82+AB83+AB84+AB74+AB85</f>
        <v>2176510.4</v>
      </c>
      <c r="AC124" s="23" t="n">
        <f aca="false">AC56+AC57+AC58+AC60+AC62+AC63+AC65+AC67+AC68+AC69+AC70+AC71+AC72+AC73+AC75+AC76+AC77+AC78+AC79+AC80+AC81+AC59+AC61+AC64+AC66+AC82+AC83+AC84+AC74+AC85</f>
        <v>282903.4</v>
      </c>
      <c r="AD124" s="23" t="n">
        <f aca="false">AD56+AD57+AD58+AD60+AD62+AD63+AD65+AD67+AD68+AD69+AD70+AD71+AD72+AD73+AD75+AD76+AD77+AD78+AD79+AD80+AD81+AD59+AD61+AD64+AD66+AD82+AD83+AD84+AD74+AD85</f>
        <v>0</v>
      </c>
      <c r="AE124" s="23" t="n">
        <f aca="false">AE56+AE57+AE58+AE60+AE62+AE63+AE65+AE67+AE68+AE69+AE70+AE71+AE72+AE73+AE75+AE76+AE77+AE78+AE79+AE80+AE81+AE59+AE61+AE64+AE66+AE82+AE83+AE84+AE74+AE85</f>
        <v>0</v>
      </c>
      <c r="AF124" s="23" t="n">
        <f aca="false">AF56+AF57+AF58+AF60+AF62+AF63+AF65+AF67+AF68+AF69+AF70+AF71+AF72+AF73+AF75+AF76+AF77+AF78+AF79+AF80+AF81+AF59+AF61+AF64+AF66+AF82+AF83+AF84+AF74+AF85</f>
        <v>1809829</v>
      </c>
      <c r="AG124" s="23" t="n">
        <f aca="false">AG56+AG57+AG58+AG60+AG62+AG63+AG65+AG67+AG68+AG69+AG70+AG71+AG72+AG73+AG75+AG76+AG77+AG78+AG79+AG80+AG81+AG59+AG61+AG64+AG66+AG82+AG83+AG84+AG74+AG85</f>
        <v>0</v>
      </c>
      <c r="AH124" s="23" t="n">
        <f aca="false">AH56+AH57+AH58+AH60+AH62+AH63+AH65+AH67+AH68+AH69+AH70+AH71+AH72+AH73+AH75+AH76+AH77+AH78+AH79+AH80+AH81+AH59+AH61+AH64+AH66+AH82+AH83+AH84+AH74+AH85</f>
        <v>83778</v>
      </c>
      <c r="AI124" s="23" t="n">
        <f aca="false">AI56+AI57+AI58+AI60+AI62+AI63+AI65+AI67+AI68+AI69+AI70+AI71+AI72+AI73+AI75+AI76+AI77+AI78+AI79+AI80+AI81+AI59+AI61+AI64+AI66+AI82+AI83+AI84+AI74+AI85</f>
        <v>0</v>
      </c>
      <c r="AJ124" s="23" t="n">
        <f aca="false">AJ56+AJ57+AJ58+AJ60+AJ62+AJ63+AJ65+AJ67+AJ68+AJ69+AJ70+AJ71+AJ72+AJ73+AJ75+AJ76+AJ77+AJ78+AJ79+AJ80+AJ81+AJ59+AJ61+AJ64+AJ66+AJ82+AJ83+AJ84+AJ74+AJ85</f>
        <v>0</v>
      </c>
      <c r="AK124" s="23" t="n">
        <f aca="false">AK56+AK57+AK58+AK60+AK62+AK63+AK65+AK67+AK68+AK69+AK70+AK71+AK72+AK73+AK75+AK76+AK77+AK78+AK79+AK80+AK81+AK59+AK61+AK64+AK66+AK82+AK83+AK84+AK74+AK85</f>
        <v>1412159.8218</v>
      </c>
      <c r="AL124" s="23" t="n">
        <f aca="false">AL56+AL57+AL58+AL60+AL62+AL63+AL65+AL67+AL68+AL69+AL70+AL71+AL72+AL73+AL75+AL76+AL77+AL78+AL79+AL80+AL81+AL59+AL61+AL64+AL66+AL82+AL83+AL84+AL74+AL85</f>
        <v>0</v>
      </c>
      <c r="AM124" s="23" t="n">
        <f aca="false">AM56+AM57+AM58+AM60+AM62+AM63+AM65+AM67+AM68+AM69+AM70+AM71+AM72+AM73+AM75+AM76+AM77+AM78+AM79+AM80+AM81+AM59+AM61+AM64+AM66+AM82+AM83+AM84+AM74+AM85</f>
        <v>1057969.9109</v>
      </c>
      <c r="AN124" s="23" t="n">
        <f aca="false">AN56+AN57+AN58+AN60+AN62+AN63+AN65+AN67+AN68+AN69+AN70+AN71+AN72+AN73+AN75+AN76+AN77+AN78+AN79+AN80+AN81+AN59+AN61+AN64+AN66+AN82+AN83+AN84+AN74+AN85</f>
        <v>354189.9109</v>
      </c>
      <c r="AO124" s="23" t="n">
        <f aca="false">AO56+AO57+AO58+AO60+AO62+AO63+AO65+AO67+AO68+AO69+AO70+AO71+AO72+AO73+AO75+AO76+AO77+AO78+AO79+AO80+AO81+AO59+AO61+AO64+AO66+AO82+AO83+AO84+AO74+AO85</f>
        <v>0</v>
      </c>
      <c r="AP124" s="23" t="n">
        <f aca="false">AP56+AP57+AP58+AP60+AP62+AP63+AP65+AP67+AP68+AP69+AP70+AP71+AP72+AP73+AP75+AP76+AP77+AP78+AP79+AP80+AP81+AP59+AP61+AP64+AP66+AP82+AP83+AP84+AP74+AP85</f>
        <v>0</v>
      </c>
      <c r="AQ124" s="23" t="n">
        <f aca="false">AQ56+AQ57+AQ58+AQ60+AQ62+AQ63+AQ65+AQ67+AQ68+AQ69+AQ70+AQ71+AQ72+AQ73+AQ75+AQ76+AQ77+AQ78+AQ79+AQ80+AQ81+AQ59+AQ61+AQ64+AQ66+AQ82+AQ83+AQ84+AQ74+AQ85</f>
        <v>573903.836</v>
      </c>
      <c r="AR124" s="23" t="n">
        <f aca="false">AR56+AR57+AR58+AR60+AR62+AR63+AR65+AR67+AR68+AR69+AR70+AR71+AR72+AR73+AR75+AR76+AR77+AR78+AR79+AR80+AR81+AR59+AR61+AR64+AR66+AR82+AR83+AR84+AR74+AR85</f>
        <v>0</v>
      </c>
      <c r="AS124" s="23" t="n">
        <f aca="false">AS56+AS57+AS58+AS60+AS62+AS63+AS65+AS67+AS68+AS69+AS70+AS71+AS72+AS73+AS75+AS76+AS77+AS78+AS79+AS80+AS81+AS59+AS61+AS64+AS66+AS82+AS83+AS84+AS74+AS85</f>
        <v>461355.268</v>
      </c>
      <c r="AT124" s="23" t="n">
        <f aca="false">AT56+AT57+AT58+AT60+AT62+AT63+AT65+AT67+AT68+AT69+AT70+AT71+AT72+AT73+AT75+AT76+AT77+AT78+AT79+AT80+AT81+AT59+AT61+AT64+AT66+AT82+AT83+AT84+AT74+AT85</f>
        <v>112548.568</v>
      </c>
      <c r="AU124" s="23" t="n">
        <f aca="false">AU56+AU57+AU58+AU60+AU62+AU63+AU65+AU67+AU68+AU69+AU70+AU71+AU72+AU73+AU75+AU76+AU77+AU78+AU79+AU80+AU81+AU59+AU61+AU64+AU66+AU82+AU83+AU84+AU74+AU85</f>
        <v>0</v>
      </c>
      <c r="AV124" s="23" t="n">
        <f aca="false">AV56+AV57+AV58+AV60+AV62+AV63+AV65+AV67+AV68+AV69+AV70+AV71+AV72+AV73+AV75+AV76+AV77+AV78+AV79+AV80+AV81+AV59+AV61+AV64+AV66+AV82+AV83+AV84+AV74+AV85</f>
        <v>0</v>
      </c>
      <c r="AW124" s="110"/>
      <c r="AX124" s="110"/>
      <c r="AY124" s="111"/>
      <c r="AZ124" s="73"/>
      <c r="BA124" s="110"/>
      <c r="BB124" s="110"/>
      <c r="BC124" s="110"/>
      <c r="BD124" s="110"/>
      <c r="BE124" s="112"/>
      <c r="BF124" s="112"/>
      <c r="BG124" s="110"/>
      <c r="BH124" s="110"/>
      <c r="BI124" s="110"/>
      <c r="BJ124" s="15"/>
      <c r="BK124" s="15"/>
      <c r="BL124" s="15"/>
      <c r="BM124" s="15"/>
      <c r="BN124" s="15"/>
      <c r="BO124" s="15"/>
    </row>
    <row r="125" customFormat="false" ht="33.75" hidden="false" customHeight="true" outlineLevel="0" collapsed="false">
      <c r="A125" s="20"/>
      <c r="B125" s="18" t="s">
        <v>417</v>
      </c>
      <c r="C125" s="18"/>
      <c r="D125" s="18"/>
      <c r="E125" s="18"/>
      <c r="F125" s="18"/>
      <c r="G125" s="18"/>
      <c r="H125" s="18"/>
      <c r="I125" s="23" t="n">
        <f aca="false">I86+I87+I89+I90+I91+I92+I93+I94+I95+I96+I97+I98+I100+I88+I99+I101+I102+I103</f>
        <v>12728656.72833</v>
      </c>
      <c r="J125" s="23" t="n">
        <f aca="false">J86+J87+J89+J90+J91+J92+J93+J94+J95+J96+J97+J98+J100+J88+J99+J101+J102+J103</f>
        <v>3026562.7249</v>
      </c>
      <c r="K125" s="23" t="n">
        <f aca="false">K86+K87+K89+K90+K91+K92+K93+K94+K95+K96+K97+K98+K100+K88+K99+K101+K102+K103</f>
        <v>0</v>
      </c>
      <c r="L125" s="23" t="n">
        <f aca="false">L86+L87+L89+L90+L91+L92+L93+L94+L95+L96+L97+L98+L100+L88+L99+L101+L102+L103</f>
        <v>1969400.2</v>
      </c>
      <c r="M125" s="23" t="n">
        <f aca="false">M86+M87+M89+M90+M91+M92+M93+M94+M95+M96+M97+M98+M100+M88+M99+M101+M102+M103</f>
        <v>423707.67795</v>
      </c>
      <c r="N125" s="23" t="n">
        <f aca="false">N86+N87+N89+N90+N91+N92+N93+N94+N95+N96+N97+N98+N100+N88+N99+N101+N102+N103</f>
        <v>27800</v>
      </c>
      <c r="O125" s="23" t="n">
        <f aca="false">O86+O87+O89+O90+O91+O92+O93+O94+O95+O96+O97+O98+O100+O88+O99+O101+O102+O103</f>
        <v>586288.663118</v>
      </c>
      <c r="P125" s="23" t="n">
        <f aca="false">P86+P87+P89+P90+P91+P92+P93+P94+P95+P96+P97+P98+P100+P88+P99+P101+P102+P103</f>
        <v>19366.183832</v>
      </c>
      <c r="Q125" s="23" t="n">
        <f aca="false">Q86+Q87+Q89+Q90+Q91+Q92+Q93+Q94+Q95+Q96+Q97+Q98+Q100+Q88+Q99+Q101+Q102+Q103</f>
        <v>0</v>
      </c>
      <c r="R125" s="23" t="n">
        <f aca="false">R86+R87+R89+R90+R91+R92+R93+R94+R95+R96+R97+R98+R100+R88+R99+R101+R102+R103</f>
        <v>0</v>
      </c>
      <c r="S125" s="23" t="n">
        <f aca="false">S86+S87+S89+S90+S91+S92+S93+S94+S95+S96+S97+S98+S100+S88+S99+S101+S102+S103</f>
        <v>3570795.13699</v>
      </c>
      <c r="T125" s="23" t="n">
        <f aca="false">T86+T87+T89+T90+T91+T92+T93+T94+T95+T96+T97+T98+T100+T88+T99+T101+T102+T103</f>
        <v>0</v>
      </c>
      <c r="U125" s="23" t="n">
        <f aca="false">U86+U87+U89+U90+U91+U92+U93+U94+U95+U96+U97+U98+U100+U88+U99+U101+U102+U103</f>
        <v>2283090</v>
      </c>
      <c r="V125" s="23" t="n">
        <f aca="false">V86+V87+V89+V90+V91+V92+V93+V94+V95+V96+V97+V98+V100+V88+V99+V101+V102+V103</f>
        <v>0</v>
      </c>
      <c r="W125" s="23" t="n">
        <f aca="false">W86+W87+W89+W90+W91+W92+W93+W94+W95+W96+W97+W98+W100+W88+W99+W101+W102+W103</f>
        <v>0</v>
      </c>
      <c r="X125" s="23" t="n">
        <f aca="false">X86+X87+X89+X90+X91+X92+X93+X94+X95+X96+X97+X98+X100+X88+X99+X101+X102+X103</f>
        <v>1277502.09648</v>
      </c>
      <c r="Y125" s="23" t="n">
        <f aca="false">Y86+Y87+Y89+Y90+Y91+Y92+Y93+Y94+Y95+Y96+Y97+Y98+Y100+Y88+Y99+Y101+Y102+Y103</f>
        <v>10203.04051</v>
      </c>
      <c r="Z125" s="23" t="n">
        <f aca="false">Z86+Z87+Z89+Z90+Z91+Z92+Z93+Z94+Z95+Z96+Z97+Z98+Z100+Z88+Z99+Z101+Z102+Z103</f>
        <v>0</v>
      </c>
      <c r="AA125" s="23" t="n">
        <f aca="false">AA86+AA87+AA89+AA90+AA91+AA92+AA93+AA94+AA95+AA96+AA97+AA98+AA100+AA88+AA99+AA101+AA102+AA103</f>
        <v>0</v>
      </c>
      <c r="AB125" s="23" t="n">
        <f aca="false">AB86+AB87+AB89+AB90+AB91+AB92+AB93+AB94+AB95+AB96+AB97+AB98+AB100+AB88+AB99+AB101+AB102+AB103</f>
        <v>2488471.06644</v>
      </c>
      <c r="AC125" s="23" t="n">
        <f aca="false">AC86+AC87+AC89+AC90+AC91+AC92+AC93+AC94+AC95+AC96+AC97+AC98+AC100+AC88+AC99+AC101+AC102+AC103</f>
        <v>0</v>
      </c>
      <c r="AD125" s="23" t="n">
        <f aca="false">AD86+AD87+AD89+AD90+AD91+AD92+AD93+AD94+AD95+AD96+AD97+AD98+AD100+AD88+AD99+AD101+AD102+AD103</f>
        <v>1627072.7</v>
      </c>
      <c r="AE125" s="23" t="n">
        <f aca="false">AE86+AE87+AE89+AE90+AE91+AE92+AE93+AE94+AE95+AE96+AE97+AE98+AE100+AE88+AE99+AE101+AE102+AE103</f>
        <v>0</v>
      </c>
      <c r="AF125" s="23" t="n">
        <f aca="false">AF86+AF87+AF89+AF90+AF91+AF92+AF93+AF94+AF95+AF96+AF97+AF98+AF100+AF88+AF99+AF101+AF102+AF103</f>
        <v>828362.2</v>
      </c>
      <c r="AG125" s="23" t="n">
        <f aca="false">AG86+AG87+AG89+AG90+AG91+AG92+AG93+AG94+AG95+AG96+AG97+AG98+AG100+AG88+AG99+AG101+AG102+AG103</f>
        <v>16435.0777800001</v>
      </c>
      <c r="AH125" s="23" t="n">
        <f aca="false">AH86+AH87+AH89+AH90+AH91+AH92+AH93+AH94+AH95+AH96+AH97+AH98+AH100+AH88+AH99+AH101+AH102+AH103</f>
        <v>16601.08866</v>
      </c>
      <c r="AI125" s="23" t="n">
        <f aca="false">AI86+AI87+AI89+AI90+AI91+AI92+AI93+AI94+AI95+AI96+AI97+AI98+AI100+AI88+AI99+AI101+AI102+AI103</f>
        <v>0</v>
      </c>
      <c r="AJ125" s="23" t="n">
        <f aca="false">AJ86+AJ87+AJ89+AJ90+AJ91+AJ92+AJ93+AJ94+AJ95+AJ96+AJ97+AJ98+AJ100+AJ88+AJ99+AJ101+AJ102+AJ103</f>
        <v>0</v>
      </c>
      <c r="AK125" s="23" t="n">
        <f aca="false">AK86+AK87+AK89+AK90+AK91+AK92+AK93+AK94+AK95+AK96+AK97+AK98+AK100+AK88+AK99+AK101+AK102+AK103</f>
        <v>772370.9</v>
      </c>
      <c r="AL125" s="23" t="n">
        <f aca="false">AL86+AL87+AL89+AL90+AL91+AL92+AL93+AL94+AL95+AL96+AL97+AL98+AL100+AL88+AL99+AL101+AL102+AL103</f>
        <v>0</v>
      </c>
      <c r="AM125" s="23" t="n">
        <f aca="false">AM86+AM87+AM89+AM90+AM91+AM92+AM93+AM94+AM95+AM96+AM97+AM98+AM100+AM88+AM99+AM101+AM102+AM103</f>
        <v>764647.2</v>
      </c>
      <c r="AN125" s="23" t="n">
        <f aca="false">AN86+AN87+AN89+AN90+AN91+AN92+AN93+AN94+AN95+AN96+AN97+AN98+AN100+AN88+AN99+AN101+AN102+AN103</f>
        <v>7723.7</v>
      </c>
      <c r="AO125" s="23" t="n">
        <f aca="false">AO86+AO87+AO89+AO90+AO91+AO92+AO93+AO94+AO95+AO96+AO97+AO98+AO100+AO88+AO99+AO101+AO102+AO103</f>
        <v>0</v>
      </c>
      <c r="AP125" s="23" t="n">
        <f aca="false">AP86+AP87+AP89+AP90+AP91+AP92+AP93+AP94+AP95+AP96+AP97+AP98+AP100+AP88+AP99+AP101+AP102+AP103</f>
        <v>0</v>
      </c>
      <c r="AQ125" s="23" t="n">
        <f aca="false">AQ86+AQ87+AQ89+AQ90+AQ91+AQ92+AQ93+AQ94+AQ95+AQ96+AQ97+AQ98+AQ100+AQ88+AQ99+AQ101+AQ102+AQ103</f>
        <v>2870456.9</v>
      </c>
      <c r="AR125" s="23" t="n">
        <f aca="false">AR86+AR87+AR89+AR90+AR91+AR92+AR93+AR94+AR95+AR96+AR97+AR98+AR100+AR88+AR99+AR101+AR102+AR103</f>
        <v>0</v>
      </c>
      <c r="AS125" s="23" t="n">
        <f aca="false">AS86+AS87+AS89+AS90+AS91+AS92+AS93+AS94+AS95+AS96+AS97+AS98+AS100+AS88+AS99+AS101+AS102+AS103</f>
        <v>2762184.85</v>
      </c>
      <c r="AT125" s="23" t="n">
        <f aca="false">AT86+AT87+AT89+AT90+AT91+AT92+AT93+AT94+AT95+AT96+AT97+AT98+AT100+AT88+AT99+AT101+AT102+AT103</f>
        <v>108272.05</v>
      </c>
      <c r="AU125" s="23" t="n">
        <f aca="false">AU86+AU87+AU89+AU90+AU91+AU92+AU93+AU94+AU95+AU96+AU97+AU98+AU100+AU88+AU99+AU101+AU102+AU103</f>
        <v>0</v>
      </c>
      <c r="AV125" s="23" t="n">
        <f aca="false">AV86+AV87+AV89+AV90+AV91+AV92+AV93+AV94+AV95+AV96+AV97+AV98+AV100+AV88+AV99+AV101+AV102+AV103</f>
        <v>0</v>
      </c>
      <c r="AW125" s="110"/>
      <c r="AX125" s="110"/>
      <c r="AY125" s="111"/>
      <c r="AZ125" s="73"/>
      <c r="BA125" s="110"/>
      <c r="BB125" s="110"/>
      <c r="BC125" s="110"/>
      <c r="BD125" s="110"/>
      <c r="BE125" s="112"/>
      <c r="BF125" s="112"/>
      <c r="BG125" s="110"/>
      <c r="BH125" s="110"/>
      <c r="BI125" s="110"/>
      <c r="BJ125" s="15"/>
      <c r="BK125" s="15"/>
      <c r="BL125" s="15"/>
      <c r="BM125" s="15"/>
      <c r="BN125" s="15"/>
      <c r="BO125" s="15"/>
    </row>
    <row r="126" customFormat="false" ht="33.75" hidden="false" customHeight="true" outlineLevel="0" collapsed="false">
      <c r="A126" s="20"/>
      <c r="B126" s="18" t="s">
        <v>501</v>
      </c>
      <c r="C126" s="18"/>
      <c r="D126" s="18"/>
      <c r="E126" s="18"/>
      <c r="F126" s="18"/>
      <c r="G126" s="18"/>
      <c r="H126" s="18"/>
      <c r="I126" s="23" t="n">
        <f aca="false">I104+I105+I107+I106</f>
        <v>677080.421</v>
      </c>
      <c r="J126" s="23" t="n">
        <f aca="false">J104+J105+J107+J106</f>
        <v>6300</v>
      </c>
      <c r="K126" s="23" t="n">
        <f aca="false">K104+K105+K107+K106</f>
        <v>0</v>
      </c>
      <c r="L126" s="23" t="n">
        <f aca="false">L104+L105+L107+L106</f>
        <v>0</v>
      </c>
      <c r="M126" s="23" t="n">
        <f aca="false">M104+M105+M107+M106</f>
        <v>0</v>
      </c>
      <c r="N126" s="23" t="n">
        <f aca="false">N104+N105+N107+N106</f>
        <v>6300</v>
      </c>
      <c r="O126" s="23" t="n">
        <f aca="false">O104+O105+O107+O106</f>
        <v>0</v>
      </c>
      <c r="P126" s="23" t="n">
        <f aca="false">P104+P105+P107+P106</f>
        <v>0</v>
      </c>
      <c r="Q126" s="23" t="n">
        <f aca="false">Q104+Q105+Q107+Q106</f>
        <v>0</v>
      </c>
      <c r="R126" s="23" t="n">
        <f aca="false">R104+R105+R107+R106</f>
        <v>0</v>
      </c>
      <c r="S126" s="23" t="n">
        <f aca="false">S104+S105+S107+S106</f>
        <v>203700</v>
      </c>
      <c r="T126" s="23" t="n">
        <f aca="false">T104+T105+T107+T106</f>
        <v>0</v>
      </c>
      <c r="U126" s="23" t="n">
        <f aca="false">U104+U105+U107+U106</f>
        <v>0</v>
      </c>
      <c r="V126" s="23" t="n">
        <f aca="false">V104+V105+V107+V106</f>
        <v>0</v>
      </c>
      <c r="W126" s="23" t="n">
        <f aca="false">W104+W105+W107+W106</f>
        <v>203700</v>
      </c>
      <c r="X126" s="23" t="n">
        <f aca="false">X104+X105+X107+X106</f>
        <v>0</v>
      </c>
      <c r="Y126" s="23" t="n">
        <f aca="false">Y104+Y105+Y107+Y106</f>
        <v>0</v>
      </c>
      <c r="Z126" s="23" t="n">
        <f aca="false">Z104+Z105+Z107+Z106</f>
        <v>0</v>
      </c>
      <c r="AA126" s="23" t="n">
        <f aca="false">AA104+AA105+AA107+AA106</f>
        <v>0</v>
      </c>
      <c r="AB126" s="23" t="n">
        <f aca="false">AB104+AB105+AB107+AB106</f>
        <v>332510.079</v>
      </c>
      <c r="AC126" s="23" t="n">
        <f aca="false">AC104+AC105+AC107+AC106</f>
        <v>278133.6</v>
      </c>
      <c r="AD126" s="23" t="n">
        <f aca="false">AD104+AD105+AD107+AD106</f>
        <v>0</v>
      </c>
      <c r="AE126" s="23" t="n">
        <f aca="false">AE104+AE105+AE107+AE106</f>
        <v>0</v>
      </c>
      <c r="AF126" s="23" t="n">
        <f aca="false">AF104+AF105+AF107+AF106</f>
        <v>54376.479</v>
      </c>
      <c r="AG126" s="23" t="n">
        <f aca="false">AG104+AG105+AG107+AG106</f>
        <v>0</v>
      </c>
      <c r="AH126" s="23" t="n">
        <f aca="false">AH104+AH105+AH107+AH106</f>
        <v>0</v>
      </c>
      <c r="AI126" s="23" t="n">
        <f aca="false">AI104+AI105+AI107+AI106</f>
        <v>0</v>
      </c>
      <c r="AJ126" s="23" t="n">
        <f aca="false">AJ104+AJ105+AJ107+AJ106</f>
        <v>0</v>
      </c>
      <c r="AK126" s="23" t="n">
        <f aca="false">AK104+AK105+AK107+AK106</f>
        <v>123068.755</v>
      </c>
      <c r="AL126" s="23" t="n">
        <f aca="false">AL104+AL105+AL107+AL106</f>
        <v>0</v>
      </c>
      <c r="AM126" s="23" t="n">
        <f aca="false">AM104+AM105+AM107+AM106</f>
        <v>123068.755</v>
      </c>
      <c r="AN126" s="23" t="n">
        <f aca="false">AN104+AN105+AN107+AN106</f>
        <v>0</v>
      </c>
      <c r="AO126" s="23" t="n">
        <f aca="false">AO104+AO105+AO107+AO106</f>
        <v>0</v>
      </c>
      <c r="AP126" s="23" t="n">
        <f aca="false">AP104+AP105+AP107+AP106</f>
        <v>0</v>
      </c>
      <c r="AQ126" s="23" t="n">
        <f aca="false">AQ104+AQ105+AQ107+AQ106</f>
        <v>11501.587</v>
      </c>
      <c r="AR126" s="23" t="n">
        <f aca="false">AR104+AR105+AR107+AR106</f>
        <v>0</v>
      </c>
      <c r="AS126" s="23" t="n">
        <f aca="false">AS104+AS105+AS107+AS106</f>
        <v>11501.587</v>
      </c>
      <c r="AT126" s="23" t="n">
        <f aca="false">AT104+AT105+AT107+AT106</f>
        <v>0</v>
      </c>
      <c r="AU126" s="23" t="n">
        <f aca="false">AU104+AU105+AU107+AU106</f>
        <v>0</v>
      </c>
      <c r="AV126" s="23" t="n">
        <f aca="false">AV104+AV105+AV107+AV106</f>
        <v>0</v>
      </c>
      <c r="AW126" s="110"/>
      <c r="AX126" s="110"/>
      <c r="AY126" s="111"/>
      <c r="AZ126" s="73"/>
      <c r="BA126" s="110"/>
      <c r="BB126" s="110"/>
      <c r="BC126" s="110"/>
      <c r="BD126" s="110"/>
      <c r="BE126" s="112"/>
      <c r="BF126" s="112"/>
      <c r="BG126" s="110"/>
      <c r="BH126" s="110"/>
      <c r="BI126" s="110"/>
      <c r="BJ126" s="15"/>
      <c r="BK126" s="15"/>
      <c r="BL126" s="15"/>
      <c r="BM126" s="15"/>
      <c r="BN126" s="15"/>
      <c r="BO126" s="15"/>
    </row>
    <row r="127" customFormat="false" ht="33.75" hidden="false" customHeight="true" outlineLevel="0" collapsed="false">
      <c r="A127" s="20"/>
      <c r="B127" s="18" t="s">
        <v>522</v>
      </c>
      <c r="C127" s="18"/>
      <c r="D127" s="18"/>
      <c r="E127" s="18"/>
      <c r="F127" s="18"/>
      <c r="G127" s="18"/>
      <c r="H127" s="18"/>
      <c r="I127" s="23" t="n">
        <f aca="false">I108+I109</f>
        <v>206385.73</v>
      </c>
      <c r="J127" s="23" t="n">
        <f aca="false">J108+J109</f>
        <v>75000</v>
      </c>
      <c r="K127" s="23" t="n">
        <f aca="false">K108+K109</f>
        <v>0</v>
      </c>
      <c r="L127" s="23" t="n">
        <f aca="false">L108+L109</f>
        <v>0</v>
      </c>
      <c r="M127" s="23" t="n">
        <f aca="false">M108+M109</f>
        <v>0</v>
      </c>
      <c r="N127" s="23" t="n">
        <f aca="false">N108+N109</f>
        <v>75000</v>
      </c>
      <c r="O127" s="23" t="n">
        <f aca="false">O108+O109</f>
        <v>0</v>
      </c>
      <c r="P127" s="23" t="n">
        <f aca="false">P108+P109</f>
        <v>0</v>
      </c>
      <c r="Q127" s="23" t="n">
        <f aca="false">Q108+Q109</f>
        <v>0</v>
      </c>
      <c r="R127" s="23" t="n">
        <f aca="false">R108+R109</f>
        <v>0</v>
      </c>
      <c r="S127" s="23" t="n">
        <f aca="false">S108+S109</f>
        <v>131385.73</v>
      </c>
      <c r="T127" s="23" t="n">
        <f aca="false">T108+T109</f>
        <v>0</v>
      </c>
      <c r="U127" s="23" t="n">
        <f aca="false">U108+U109</f>
        <v>0</v>
      </c>
      <c r="V127" s="23" t="n">
        <f aca="false">V108+V109</f>
        <v>0</v>
      </c>
      <c r="W127" s="23" t="n">
        <f aca="false">W108+W109</f>
        <v>131385.73</v>
      </c>
      <c r="X127" s="23" t="n">
        <f aca="false">X108+X109</f>
        <v>0</v>
      </c>
      <c r="Y127" s="23" t="n">
        <f aca="false">Y108+Y109</f>
        <v>0</v>
      </c>
      <c r="Z127" s="23" t="n">
        <f aca="false">Z108+Z109</f>
        <v>0</v>
      </c>
      <c r="AA127" s="23" t="n">
        <f aca="false">AA108+AA109</f>
        <v>0</v>
      </c>
      <c r="AB127" s="23" t="n">
        <f aca="false">AB108+AB109</f>
        <v>0</v>
      </c>
      <c r="AC127" s="23" t="n">
        <f aca="false">AC108+AC109</f>
        <v>0</v>
      </c>
      <c r="AD127" s="23" t="n">
        <f aca="false">AD108+AD109</f>
        <v>0</v>
      </c>
      <c r="AE127" s="23" t="n">
        <f aca="false">AE108+AE109</f>
        <v>0</v>
      </c>
      <c r="AF127" s="23" t="n">
        <f aca="false">AF108+AF109</f>
        <v>0</v>
      </c>
      <c r="AG127" s="23" t="n">
        <f aca="false">AG108+AG109</f>
        <v>0</v>
      </c>
      <c r="AH127" s="23" t="n">
        <f aca="false">AH108+AH109</f>
        <v>0</v>
      </c>
      <c r="AI127" s="23" t="n">
        <f aca="false">AI108+AI109</f>
        <v>0</v>
      </c>
      <c r="AJ127" s="23" t="n">
        <f aca="false">AJ108+AJ109</f>
        <v>0</v>
      </c>
      <c r="AK127" s="23" t="n">
        <f aca="false">AK108+AK109</f>
        <v>0</v>
      </c>
      <c r="AL127" s="23" t="n">
        <f aca="false">AL108+AL109</f>
        <v>0</v>
      </c>
      <c r="AM127" s="23" t="n">
        <f aca="false">AM108+AM109</f>
        <v>0</v>
      </c>
      <c r="AN127" s="23" t="n">
        <f aca="false">AN108+AN109</f>
        <v>0</v>
      </c>
      <c r="AO127" s="23" t="n">
        <f aca="false">AO108+AO109</f>
        <v>0</v>
      </c>
      <c r="AP127" s="23" t="n">
        <f aca="false">AP108+AP109</f>
        <v>0</v>
      </c>
      <c r="AQ127" s="23" t="n">
        <f aca="false">AQ108+AQ109</f>
        <v>0</v>
      </c>
      <c r="AR127" s="23" t="n">
        <f aca="false">AR108+AR109</f>
        <v>0</v>
      </c>
      <c r="AS127" s="23" t="n">
        <f aca="false">AS108+AS109</f>
        <v>0</v>
      </c>
      <c r="AT127" s="23" t="n">
        <f aca="false">AT108+AT109</f>
        <v>0</v>
      </c>
      <c r="AU127" s="23" t="n">
        <f aca="false">AU108+AU109</f>
        <v>0</v>
      </c>
      <c r="AV127" s="23" t="n">
        <f aca="false">AV108+AV109</f>
        <v>0</v>
      </c>
      <c r="AW127" s="110"/>
      <c r="AX127" s="110"/>
      <c r="AY127" s="111"/>
      <c r="AZ127" s="73"/>
      <c r="BA127" s="110"/>
      <c r="BB127" s="110"/>
      <c r="BC127" s="110"/>
      <c r="BD127" s="110"/>
      <c r="BE127" s="112"/>
      <c r="BF127" s="112"/>
      <c r="BG127" s="110"/>
      <c r="BH127" s="110"/>
      <c r="BI127" s="110"/>
      <c r="BJ127" s="15"/>
      <c r="BK127" s="15"/>
      <c r="BL127" s="15"/>
      <c r="BM127" s="15"/>
      <c r="BN127" s="15"/>
      <c r="BO127" s="15"/>
    </row>
    <row r="128" customFormat="false" ht="33.75" hidden="false" customHeight="true" outlineLevel="0" collapsed="false">
      <c r="A128" s="20"/>
      <c r="B128" s="18" t="s">
        <v>535</v>
      </c>
      <c r="C128" s="18"/>
      <c r="D128" s="18"/>
      <c r="E128" s="18"/>
      <c r="F128" s="18"/>
      <c r="G128" s="18"/>
      <c r="H128" s="18"/>
      <c r="I128" s="23" t="n">
        <f aca="false">I110+I111</f>
        <v>1413851.3349</v>
      </c>
      <c r="J128" s="23" t="n">
        <f aca="false">J110+J111</f>
        <v>14474</v>
      </c>
      <c r="K128" s="23" t="n">
        <f aca="false">K110+K111</f>
        <v>0</v>
      </c>
      <c r="L128" s="23" t="n">
        <f aca="false">L110+L111</f>
        <v>0</v>
      </c>
      <c r="M128" s="23" t="n">
        <f aca="false">M110+M111</f>
        <v>0</v>
      </c>
      <c r="N128" s="23" t="n">
        <f aca="false">N110+N111</f>
        <v>14474</v>
      </c>
      <c r="O128" s="23" t="n">
        <f aca="false">O110+O111</f>
        <v>0</v>
      </c>
      <c r="P128" s="23" t="n">
        <f aca="false">P110+P111</f>
        <v>0</v>
      </c>
      <c r="Q128" s="23" t="n">
        <f aca="false">Q110+Q111</f>
        <v>0</v>
      </c>
      <c r="R128" s="23" t="n">
        <f aca="false">R110+R111</f>
        <v>0</v>
      </c>
      <c r="S128" s="23" t="n">
        <f aca="false">S110+S111</f>
        <v>769657.53415</v>
      </c>
      <c r="T128" s="23" t="n">
        <f aca="false">T110+T111</f>
        <v>0</v>
      </c>
      <c r="U128" s="23" t="n">
        <f aca="false">U110+U111</f>
        <v>0</v>
      </c>
      <c r="V128" s="23" t="n">
        <f aca="false">V110+V111</f>
        <v>0</v>
      </c>
      <c r="W128" s="23" t="n">
        <f aca="false">W110+W111</f>
        <v>769657.53415</v>
      </c>
      <c r="X128" s="23" t="n">
        <f aca="false">X110+X111</f>
        <v>0</v>
      </c>
      <c r="Y128" s="23" t="n">
        <f aca="false">Y110+Y111</f>
        <v>0</v>
      </c>
      <c r="Z128" s="23" t="n">
        <f aca="false">Z110+Z111</f>
        <v>0</v>
      </c>
      <c r="AA128" s="23" t="n">
        <f aca="false">AA110+AA111</f>
        <v>0</v>
      </c>
      <c r="AB128" s="23" t="n">
        <f aca="false">AB110+AB111</f>
        <v>629719.80075</v>
      </c>
      <c r="AC128" s="23" t="n">
        <f aca="false">AC110+AC111</f>
        <v>0</v>
      </c>
      <c r="AD128" s="23" t="n">
        <f aca="false">AD110+AD111</f>
        <v>0</v>
      </c>
      <c r="AE128" s="23" t="n">
        <f aca="false">AE110+AE111</f>
        <v>0</v>
      </c>
      <c r="AF128" s="23" t="n">
        <f aca="false">AF110+AF111</f>
        <v>629719.80075</v>
      </c>
      <c r="AG128" s="23" t="n">
        <f aca="false">AG110+AG111</f>
        <v>0</v>
      </c>
      <c r="AH128" s="23" t="n">
        <f aca="false">AH110+AH111</f>
        <v>0</v>
      </c>
      <c r="AI128" s="23" t="n">
        <f aca="false">AI110+AI111</f>
        <v>0</v>
      </c>
      <c r="AJ128" s="23" t="n">
        <f aca="false">AJ110+AJ111</f>
        <v>0</v>
      </c>
      <c r="AK128" s="23" t="n">
        <f aca="false">AK110+AK111</f>
        <v>0</v>
      </c>
      <c r="AL128" s="23" t="n">
        <f aca="false">AL110+AL111</f>
        <v>0</v>
      </c>
      <c r="AM128" s="23" t="n">
        <f aca="false">AM110+AM111</f>
        <v>0</v>
      </c>
      <c r="AN128" s="23" t="n">
        <f aca="false">AN110+AN111</f>
        <v>0</v>
      </c>
      <c r="AO128" s="23" t="n">
        <f aca="false">AO110+AO111</f>
        <v>0</v>
      </c>
      <c r="AP128" s="23" t="n">
        <f aca="false">AP110+AP111</f>
        <v>0</v>
      </c>
      <c r="AQ128" s="23" t="n">
        <f aca="false">AQ110+AQ111</f>
        <v>0</v>
      </c>
      <c r="AR128" s="23" t="n">
        <f aca="false">AR110+AR111</f>
        <v>0</v>
      </c>
      <c r="AS128" s="23" t="n">
        <f aca="false">AS110+AS111</f>
        <v>0</v>
      </c>
      <c r="AT128" s="23" t="n">
        <f aca="false">AT110+AT111</f>
        <v>0</v>
      </c>
      <c r="AU128" s="23" t="n">
        <f aca="false">AU110+AU111</f>
        <v>0</v>
      </c>
      <c r="AV128" s="23" t="n">
        <f aca="false">AV110+AV111</f>
        <v>0</v>
      </c>
      <c r="AW128" s="110"/>
      <c r="AX128" s="110"/>
      <c r="AY128" s="111"/>
      <c r="AZ128" s="73"/>
      <c r="BA128" s="110"/>
      <c r="BB128" s="110"/>
      <c r="BC128" s="110"/>
      <c r="BD128" s="110"/>
      <c r="BE128" s="112"/>
      <c r="BF128" s="112"/>
      <c r="BG128" s="110"/>
      <c r="BH128" s="110"/>
      <c r="BI128" s="110"/>
      <c r="BJ128" s="15"/>
      <c r="BK128" s="15"/>
      <c r="BL128" s="15"/>
      <c r="BM128" s="15"/>
      <c r="BN128" s="15"/>
      <c r="BO128" s="15"/>
    </row>
    <row r="129" customFormat="false" ht="33.75" hidden="false" customHeight="true" outlineLevel="0" collapsed="false">
      <c r="A129" s="20"/>
      <c r="B129" s="18" t="s">
        <v>548</v>
      </c>
      <c r="C129" s="18"/>
      <c r="D129" s="18"/>
      <c r="E129" s="18"/>
      <c r="F129" s="18"/>
      <c r="G129" s="18"/>
      <c r="H129" s="18"/>
      <c r="I129" s="23" t="n">
        <f aca="false">I112</f>
        <v>7076711.09</v>
      </c>
      <c r="J129" s="23" t="n">
        <f aca="false">J112</f>
        <v>2619989.79</v>
      </c>
      <c r="K129" s="23" t="n">
        <f aca="false">K112</f>
        <v>5532.80000000002</v>
      </c>
      <c r="L129" s="23" t="n">
        <f aca="false">L112</f>
        <v>0</v>
      </c>
      <c r="M129" s="23" t="n">
        <f aca="false">M112</f>
        <v>0</v>
      </c>
      <c r="N129" s="23" t="n">
        <f aca="false">N112</f>
        <v>55.8900000000031</v>
      </c>
      <c r="O129" s="23" t="n">
        <f aca="false">O112</f>
        <v>0</v>
      </c>
      <c r="P129" s="23" t="n">
        <f aca="false">P112</f>
        <v>0</v>
      </c>
      <c r="Q129" s="23" t="n">
        <f aca="false">Q112</f>
        <v>0</v>
      </c>
      <c r="R129" s="23" t="n">
        <f aca="false">R112</f>
        <v>2614401.1</v>
      </c>
      <c r="S129" s="23" t="n">
        <f aca="false">S112</f>
        <v>1456924.4</v>
      </c>
      <c r="T129" s="23" t="n">
        <f aca="false">T112</f>
        <v>0</v>
      </c>
      <c r="U129" s="23" t="n">
        <f aca="false">U112</f>
        <v>0</v>
      </c>
      <c r="V129" s="23" t="n">
        <f aca="false">V112</f>
        <v>0</v>
      </c>
      <c r="W129" s="23" t="n">
        <f aca="false">W112</f>
        <v>103786.1</v>
      </c>
      <c r="X129" s="23" t="n">
        <f aca="false">X112</f>
        <v>0</v>
      </c>
      <c r="Y129" s="23" t="n">
        <f aca="false">Y112</f>
        <v>0</v>
      </c>
      <c r="Z129" s="23" t="n">
        <f aca="false">Z112</f>
        <v>0</v>
      </c>
      <c r="AA129" s="23" t="n">
        <f aca="false">AA112</f>
        <v>1353138.3</v>
      </c>
      <c r="AB129" s="23" t="n">
        <f aca="false">AB112</f>
        <v>738629.2</v>
      </c>
      <c r="AC129" s="23" t="n">
        <f aca="false">AC112</f>
        <v>0</v>
      </c>
      <c r="AD129" s="23" t="n">
        <f aca="false">AD112</f>
        <v>0</v>
      </c>
      <c r="AE129" s="23" t="n">
        <f aca="false">AE112</f>
        <v>0</v>
      </c>
      <c r="AF129" s="23" t="n">
        <f aca="false">AF112</f>
        <v>738629.2</v>
      </c>
      <c r="AG129" s="23" t="n">
        <f aca="false">AG112</f>
        <v>0</v>
      </c>
      <c r="AH129" s="23" t="n">
        <f aca="false">AH112</f>
        <v>0</v>
      </c>
      <c r="AI129" s="23" t="n">
        <f aca="false">AI112</f>
        <v>0</v>
      </c>
      <c r="AJ129" s="23" t="n">
        <f aca="false">AJ112</f>
        <v>0</v>
      </c>
      <c r="AK129" s="23" t="n">
        <f aca="false">AK112</f>
        <v>1156754.1</v>
      </c>
      <c r="AL129" s="23" t="n">
        <f aca="false">AL112</f>
        <v>355951.2</v>
      </c>
      <c r="AM129" s="23" t="n">
        <f aca="false">AM112</f>
        <v>800802.9</v>
      </c>
      <c r="AN129" s="23" t="n">
        <f aca="false">AN112</f>
        <v>0</v>
      </c>
      <c r="AO129" s="23" t="n">
        <f aca="false">AO112</f>
        <v>0</v>
      </c>
      <c r="AP129" s="23" t="n">
        <f aca="false">AP112</f>
        <v>0</v>
      </c>
      <c r="AQ129" s="23" t="n">
        <f aca="false">AQ112</f>
        <v>1104413.6</v>
      </c>
      <c r="AR129" s="23" t="n">
        <f aca="false">AR112</f>
        <v>355951.2</v>
      </c>
      <c r="AS129" s="23" t="n">
        <f aca="false">AS112</f>
        <v>748462.4</v>
      </c>
      <c r="AT129" s="23" t="n">
        <f aca="false">AT112</f>
        <v>0</v>
      </c>
      <c r="AU129" s="23" t="n">
        <f aca="false">AU112</f>
        <v>0</v>
      </c>
      <c r="AV129" s="23" t="n">
        <f aca="false">AV112</f>
        <v>0</v>
      </c>
      <c r="AW129" s="110"/>
      <c r="AX129" s="110"/>
      <c r="AY129" s="111"/>
      <c r="AZ129" s="73"/>
      <c r="BA129" s="110"/>
      <c r="BB129" s="110"/>
      <c r="BC129" s="110"/>
      <c r="BD129" s="110"/>
      <c r="BE129" s="112"/>
      <c r="BF129" s="112"/>
      <c r="BG129" s="110"/>
      <c r="BH129" s="110"/>
      <c r="BI129" s="110"/>
      <c r="BJ129" s="15"/>
      <c r="BK129" s="15"/>
      <c r="BL129" s="15"/>
      <c r="BM129" s="15"/>
      <c r="BN129" s="15"/>
      <c r="BO129" s="15"/>
    </row>
    <row r="130" customFormat="false" ht="33.75" hidden="false" customHeight="true" outlineLevel="0" collapsed="false">
      <c r="A130" s="20"/>
      <c r="B130" s="18" t="s">
        <v>555</v>
      </c>
      <c r="C130" s="18"/>
      <c r="D130" s="18"/>
      <c r="E130" s="18"/>
      <c r="F130" s="18"/>
      <c r="G130" s="18"/>
      <c r="H130" s="18"/>
      <c r="I130" s="23" t="n">
        <f aca="false">I113+I114+I115</f>
        <v>1489520.40423</v>
      </c>
      <c r="J130" s="23" t="n">
        <f aca="false">J113+J114+J115</f>
        <v>1267418.70938</v>
      </c>
      <c r="K130" s="23" t="n">
        <f aca="false">K113+K114+K115</f>
        <v>689627.3</v>
      </c>
      <c r="L130" s="23" t="n">
        <f aca="false">L113+L114+L115</f>
        <v>0</v>
      </c>
      <c r="M130" s="23" t="n">
        <f aca="false">M113+M114+M115</f>
        <v>0</v>
      </c>
      <c r="N130" s="23" t="n">
        <f aca="false">N113+N114+N115</f>
        <v>7629.46482</v>
      </c>
      <c r="O130" s="23" t="n">
        <f aca="false">O113+O114+O115</f>
        <v>0</v>
      </c>
      <c r="P130" s="23" t="n">
        <f aca="false">P113+P114+P115</f>
        <v>214207.18911</v>
      </c>
      <c r="Q130" s="23" t="n">
        <f aca="false">Q113+Q114+Q115</f>
        <v>0</v>
      </c>
      <c r="R130" s="23" t="n">
        <f aca="false">R113+R114+R115</f>
        <v>355954.75545</v>
      </c>
      <c r="S130" s="23" t="n">
        <f aca="false">S113+S114+S115</f>
        <v>222101.69485</v>
      </c>
      <c r="T130" s="23" t="n">
        <f aca="false">T113+T114+T115</f>
        <v>217114.8</v>
      </c>
      <c r="U130" s="23" t="n">
        <f aca="false">U113+U114+U115</f>
        <v>0</v>
      </c>
      <c r="V130" s="23" t="n">
        <f aca="false">V113+V114+V115</f>
        <v>0</v>
      </c>
      <c r="W130" s="23" t="n">
        <f aca="false">W113+W114+W115</f>
        <v>2193.07878</v>
      </c>
      <c r="X130" s="23" t="n">
        <f aca="false">X113+X114+X115</f>
        <v>0</v>
      </c>
      <c r="Y130" s="23" t="n">
        <f aca="false">Y113+Y114+Y115</f>
        <v>2793.81607</v>
      </c>
      <c r="Z130" s="23" t="n">
        <f aca="false">Z113+Z114+Z115</f>
        <v>0</v>
      </c>
      <c r="AA130" s="23" t="n">
        <f aca="false">AA113+AA114+AA115</f>
        <v>0</v>
      </c>
      <c r="AB130" s="23" t="n">
        <f aca="false">AB113+AB114+AB115</f>
        <v>0</v>
      </c>
      <c r="AC130" s="23" t="n">
        <f aca="false">AC113+AC114+AC115</f>
        <v>0</v>
      </c>
      <c r="AD130" s="23" t="n">
        <f aca="false">AD113+AD114+AD115</f>
        <v>0</v>
      </c>
      <c r="AE130" s="23" t="n">
        <f aca="false">AE113+AE114+AE115</f>
        <v>0</v>
      </c>
      <c r="AF130" s="23" t="n">
        <f aca="false">AF113+AF114+AF115</f>
        <v>0</v>
      </c>
      <c r="AG130" s="23" t="n">
        <f aca="false">AG113+AG114+AG115</f>
        <v>0</v>
      </c>
      <c r="AH130" s="23" t="n">
        <f aca="false">AH113+AH114+AH115</f>
        <v>0</v>
      </c>
      <c r="AI130" s="23" t="n">
        <f aca="false">AI113+AI114+AI115</f>
        <v>0</v>
      </c>
      <c r="AJ130" s="23" t="n">
        <f aca="false">AJ113+AJ114+AJ115</f>
        <v>0</v>
      </c>
      <c r="AK130" s="23" t="n">
        <f aca="false">AK113+AK114+AK115</f>
        <v>0</v>
      </c>
      <c r="AL130" s="23" t="n">
        <f aca="false">AL113+AL114+AL115</f>
        <v>0</v>
      </c>
      <c r="AM130" s="23" t="n">
        <f aca="false">AM113+AM114+AM115</f>
        <v>0</v>
      </c>
      <c r="AN130" s="23" t="n">
        <f aca="false">AN113+AN114+AN115</f>
        <v>0</v>
      </c>
      <c r="AO130" s="23" t="n">
        <f aca="false">AO113+AO114+AO115</f>
        <v>0</v>
      </c>
      <c r="AP130" s="23" t="n">
        <f aca="false">AP113+AP114+AP115</f>
        <v>0</v>
      </c>
      <c r="AQ130" s="23" t="n">
        <f aca="false">AQ113+AQ114+AQ115</f>
        <v>0</v>
      </c>
      <c r="AR130" s="23" t="n">
        <f aca="false">AR113+AR114+AR115</f>
        <v>0</v>
      </c>
      <c r="AS130" s="23" t="n">
        <f aca="false">AS113+AS114+AS115</f>
        <v>0</v>
      </c>
      <c r="AT130" s="23" t="n">
        <f aca="false">AT113+AT114+AT115</f>
        <v>0</v>
      </c>
      <c r="AU130" s="23" t="n">
        <f aca="false">AU113+AU114+AU115</f>
        <v>0</v>
      </c>
      <c r="AV130" s="23" t="n">
        <f aca="false">AV113+AV114+AV115</f>
        <v>0</v>
      </c>
      <c r="AW130" s="110"/>
      <c r="AX130" s="110"/>
      <c r="AY130" s="111"/>
      <c r="AZ130" s="73"/>
      <c r="BA130" s="110"/>
      <c r="BB130" s="110"/>
      <c r="BC130" s="110"/>
      <c r="BD130" s="110"/>
      <c r="BE130" s="112"/>
      <c r="BF130" s="112"/>
      <c r="BG130" s="110"/>
      <c r="BH130" s="110"/>
      <c r="BI130" s="110"/>
      <c r="BJ130" s="15"/>
      <c r="BK130" s="15"/>
      <c r="BL130" s="15"/>
      <c r="BM130" s="15"/>
      <c r="BN130" s="15"/>
      <c r="BO130" s="15"/>
    </row>
    <row r="131" s="113" customFormat="true" ht="29.25" hidden="false" customHeight="true" outlineLevel="0" collapsed="false">
      <c r="XEB131" s="2"/>
      <c r="XEC131" s="2"/>
      <c r="XED131" s="2"/>
      <c r="XEE131" s="2"/>
      <c r="XEF131" s="2"/>
      <c r="XEG131" s="2"/>
      <c r="XEH131" s="2"/>
      <c r="XEI131" s="2"/>
      <c r="XEJ131" s="2"/>
      <c r="XEK131" s="2"/>
      <c r="XEL131" s="2"/>
      <c r="XEM131" s="2"/>
      <c r="XEN131" s="2"/>
      <c r="XEO131" s="2"/>
      <c r="XEP131" s="2"/>
      <c r="XEQ131" s="2"/>
      <c r="XER131" s="2"/>
      <c r="XES131" s="2"/>
      <c r="XET131" s="2"/>
      <c r="XEU131" s="2"/>
      <c r="XEV131" s="2"/>
      <c r="XEW131" s="2"/>
      <c r="XEX131" s="2"/>
      <c r="XEY131" s="2"/>
      <c r="XEZ131" s="2"/>
      <c r="XFA131" s="2"/>
      <c r="XFB131" s="2"/>
      <c r="XFC131" s="2"/>
      <c r="XFD131" s="2"/>
    </row>
    <row r="132" s="114" customFormat="true" ht="30" hidden="false" customHeight="true" outlineLevel="0" collapsed="false"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XEB132" s="2"/>
      <c r="XEC132" s="2"/>
      <c r="XED132" s="2"/>
      <c r="XEE132" s="2"/>
      <c r="XEF132" s="2"/>
      <c r="XEG132" s="2"/>
      <c r="XEH132" s="2"/>
      <c r="XEI132" s="2"/>
      <c r="XEJ132" s="2"/>
      <c r="XEK132" s="2"/>
      <c r="XEL132" s="2"/>
      <c r="XEM132" s="2"/>
      <c r="XEN132" s="2"/>
      <c r="XEO132" s="2"/>
      <c r="XEP132" s="2"/>
      <c r="XEQ132" s="2"/>
      <c r="XER132" s="2"/>
      <c r="XES132" s="2"/>
      <c r="XET132" s="2"/>
      <c r="XEU132" s="2"/>
      <c r="XEV132" s="2"/>
      <c r="XEW132" s="2"/>
      <c r="XEX132" s="2"/>
      <c r="XEY132" s="2"/>
      <c r="XEZ132" s="2"/>
      <c r="XFA132" s="2"/>
      <c r="XFB132" s="2"/>
      <c r="XFC132" s="2"/>
      <c r="XFD132" s="2"/>
    </row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47">
    <mergeCell ref="BF1:BI1"/>
    <mergeCell ref="BF2:BI2"/>
    <mergeCell ref="A3:BI3"/>
    <mergeCell ref="A5:A7"/>
    <mergeCell ref="B5:B7"/>
    <mergeCell ref="C5:C7"/>
    <mergeCell ref="D5:D7"/>
    <mergeCell ref="E5:F6"/>
    <mergeCell ref="G5:G7"/>
    <mergeCell ref="H5:H7"/>
    <mergeCell ref="I5:AV5"/>
    <mergeCell ref="AW5:AW7"/>
    <mergeCell ref="AX5:AX7"/>
    <mergeCell ref="AY5:AY7"/>
    <mergeCell ref="AZ5:AZ7"/>
    <mergeCell ref="BA5:BA7"/>
    <mergeCell ref="BB5:BB7"/>
    <mergeCell ref="BC5:BC7"/>
    <mergeCell ref="BD5:BD7"/>
    <mergeCell ref="BE5:BF5"/>
    <mergeCell ref="BG5:BG7"/>
    <mergeCell ref="BH5:BH7"/>
    <mergeCell ref="BI5:BI7"/>
    <mergeCell ref="I6:I7"/>
    <mergeCell ref="J6:R6"/>
    <mergeCell ref="S6:AA6"/>
    <mergeCell ref="AB6:AJ6"/>
    <mergeCell ref="AK6:AP6"/>
    <mergeCell ref="AQ6:AV6"/>
    <mergeCell ref="BE6:BE7"/>
    <mergeCell ref="BF6:BF7"/>
    <mergeCell ref="A116:A130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  <mergeCell ref="B130:H130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1116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2024-10-02T01:30:42Z</dcterms:created>
  <dc:creator>Игорь Д</dc:creator>
  <dc:description/>
  <dc:language>ru-RU</dc:language>
  <cp:lastModifiedBy/>
  <dcterms:modified xsi:type="dcterms:W3CDTF">2026-07-31T13:19:58Z</dcterms:modified>
  <cp:revision>859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